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D4EAF969-9413-4E37-8952-8517E48AD2C2}" xr6:coauthVersionLast="47" xr6:coauthVersionMax="47" xr10:uidLastSave="{00000000-0000-0000-0000-000000000000}"/>
  <bookViews>
    <workbookView xWindow="-120" yWindow="-120" windowWidth="19440" windowHeight="14880" tabRatio="839" activeTab="1" xr2:uid="{122AB9B3-4E3B-42D8-AC24-E5258ACEE1FC}"/>
  </bookViews>
  <sheets>
    <sheet name="Instructions" sheetId="4" r:id="rId1"/>
    <sheet name="Pre-requisites" sheetId="5" r:id="rId2"/>
    <sheet name="Load Shape Criteria" sheetId="10" r:id="rId3"/>
    <sheet name="Step 10" sheetId="1" r:id="rId4"/>
    <sheet name="METH002-Method 2" sheetId="11" r:id="rId5"/>
    <sheet name="Step 20" sheetId="2" r:id="rId6"/>
    <sheet name="Step 40-50" sheetId="3" r:id="rId7"/>
    <sheet name="Step 60-70" sheetId="7" r:id="rId8"/>
    <sheet name="METH002-Method 0" sheetId="12" r:id="rId9"/>
    <sheet name="Step 150" sheetId="8" r:id="rId10"/>
    <sheet name="Step 170-180" sheetId="9" r:id="rId11"/>
  </sheets>
  <externalReferences>
    <externalReference r:id="rId12"/>
    <externalReference r:id="rId1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2" i="9" l="1"/>
  <c r="P52" i="9"/>
  <c r="O52" i="9"/>
  <c r="M52" i="9"/>
  <c r="L52" i="9"/>
  <c r="K52" i="9"/>
  <c r="Q51" i="9"/>
  <c r="P51" i="9"/>
  <c r="O51" i="9"/>
  <c r="M51" i="9"/>
  <c r="L51" i="9"/>
  <c r="K51" i="9"/>
  <c r="Q50" i="9"/>
  <c r="P50" i="9"/>
  <c r="O50" i="9"/>
  <c r="M50" i="9"/>
  <c r="L50" i="9"/>
  <c r="K50" i="9"/>
  <c r="Q49" i="9"/>
  <c r="P49" i="9"/>
  <c r="O49" i="9"/>
  <c r="M49" i="9"/>
  <c r="L49" i="9"/>
  <c r="K49" i="9"/>
  <c r="Q48" i="9"/>
  <c r="P48" i="9"/>
  <c r="O48" i="9"/>
  <c r="M48" i="9"/>
  <c r="L48" i="9"/>
  <c r="K48" i="9"/>
  <c r="Q47" i="9"/>
  <c r="P47" i="9"/>
  <c r="O47" i="9"/>
  <c r="M47" i="9"/>
  <c r="L47" i="9"/>
  <c r="K47" i="9"/>
  <c r="Q46" i="9"/>
  <c r="P46" i="9"/>
  <c r="O46" i="9"/>
  <c r="M46" i="9"/>
  <c r="L46" i="9"/>
  <c r="K46" i="9"/>
  <c r="Q45" i="9"/>
  <c r="P45" i="9"/>
  <c r="O45" i="9"/>
  <c r="M45" i="9"/>
  <c r="L45" i="9"/>
  <c r="K45" i="9"/>
  <c r="Q44" i="9"/>
  <c r="P44" i="9"/>
  <c r="O44" i="9"/>
  <c r="M44" i="9"/>
  <c r="L44" i="9"/>
  <c r="K44" i="9"/>
  <c r="Q43" i="9"/>
  <c r="P43" i="9"/>
  <c r="O43" i="9"/>
  <c r="M43" i="9"/>
  <c r="L43" i="9"/>
  <c r="K43" i="9"/>
  <c r="Q42" i="9"/>
  <c r="P42" i="9"/>
  <c r="O42" i="9"/>
  <c r="M42" i="9"/>
  <c r="L42" i="9"/>
  <c r="K42" i="9"/>
  <c r="Q41" i="9"/>
  <c r="P41" i="9"/>
  <c r="O41" i="9"/>
  <c r="M41" i="9"/>
  <c r="L41" i="9"/>
  <c r="K41" i="9"/>
  <c r="Q40" i="9"/>
  <c r="P40" i="9"/>
  <c r="O40" i="9"/>
  <c r="M40" i="9"/>
  <c r="L40" i="9"/>
  <c r="K40" i="9"/>
  <c r="Q39" i="9"/>
  <c r="P39" i="9"/>
  <c r="O39" i="9"/>
  <c r="M39" i="9"/>
  <c r="L39" i="9"/>
  <c r="K39" i="9"/>
  <c r="Q38" i="9"/>
  <c r="P38" i="9"/>
  <c r="O38" i="9"/>
  <c r="M38" i="9"/>
  <c r="L38" i="9"/>
  <c r="K38" i="9"/>
  <c r="Q37" i="9"/>
  <c r="P37" i="9"/>
  <c r="O37" i="9"/>
  <c r="M37" i="9"/>
  <c r="L37" i="9"/>
  <c r="K37" i="9"/>
  <c r="Q36" i="9"/>
  <c r="P36" i="9"/>
  <c r="O36" i="9"/>
  <c r="M36" i="9"/>
  <c r="L36" i="9"/>
  <c r="K36" i="9"/>
  <c r="Q35" i="9"/>
  <c r="P35" i="9"/>
  <c r="O35" i="9"/>
  <c r="M35" i="9"/>
  <c r="L35" i="9"/>
  <c r="K35" i="9"/>
  <c r="Q34" i="9"/>
  <c r="P34" i="9"/>
  <c r="O34" i="9"/>
  <c r="M34" i="9"/>
  <c r="L34" i="9"/>
  <c r="K34" i="9"/>
  <c r="Q33" i="9"/>
  <c r="P33" i="9"/>
  <c r="O33" i="9"/>
  <c r="M33" i="9"/>
  <c r="L33" i="9"/>
  <c r="K33" i="9"/>
  <c r="Q32" i="9"/>
  <c r="P32" i="9"/>
  <c r="O32" i="9"/>
  <c r="M32" i="9"/>
  <c r="L32" i="9"/>
  <c r="K32" i="9"/>
  <c r="Q31" i="9"/>
  <c r="P31" i="9"/>
  <c r="O31" i="9"/>
  <c r="M31" i="9"/>
  <c r="L31" i="9"/>
  <c r="K31" i="9"/>
  <c r="Q30" i="9"/>
  <c r="P30" i="9"/>
  <c r="O30" i="9"/>
  <c r="M30" i="9"/>
  <c r="L30" i="9"/>
  <c r="K30" i="9"/>
  <c r="Q29" i="9"/>
  <c r="P29" i="9"/>
  <c r="O29" i="9"/>
  <c r="M29" i="9"/>
  <c r="L29" i="9"/>
  <c r="K29" i="9"/>
  <c r="Q28" i="9"/>
  <c r="P28" i="9"/>
  <c r="O28" i="9"/>
  <c r="M28" i="9"/>
  <c r="L28" i="9"/>
  <c r="K28" i="9"/>
  <c r="Q27" i="9"/>
  <c r="P27" i="9"/>
  <c r="O27" i="9"/>
  <c r="M27" i="9"/>
  <c r="L27" i="9"/>
  <c r="K27" i="9"/>
  <c r="Q26" i="9"/>
  <c r="P26" i="9"/>
  <c r="O26" i="9"/>
  <c r="M26" i="9"/>
  <c r="L26" i="9"/>
  <c r="K26" i="9"/>
  <c r="Q25" i="9"/>
  <c r="P25" i="9"/>
  <c r="O25" i="9"/>
  <c r="M25" i="9"/>
  <c r="L25" i="9"/>
  <c r="K25" i="9"/>
  <c r="Q24" i="9"/>
  <c r="P24" i="9"/>
  <c r="O24" i="9"/>
  <c r="M24" i="9"/>
  <c r="L24" i="9"/>
  <c r="K24" i="9"/>
  <c r="Q23" i="9"/>
  <c r="P23" i="9"/>
  <c r="O23" i="9"/>
  <c r="M23" i="9"/>
  <c r="L23" i="9"/>
  <c r="K23" i="9"/>
  <c r="Q22" i="9"/>
  <c r="P22" i="9"/>
  <c r="O22" i="9"/>
  <c r="M22" i="9"/>
  <c r="L22" i="9"/>
  <c r="K22" i="9"/>
  <c r="Q21" i="9"/>
  <c r="P21" i="9"/>
  <c r="O21" i="9"/>
  <c r="M21" i="9"/>
  <c r="L21" i="9"/>
  <c r="K21" i="9"/>
  <c r="Q20" i="9"/>
  <c r="P20" i="9"/>
  <c r="O20" i="9"/>
  <c r="M20" i="9"/>
  <c r="L20" i="9"/>
  <c r="K20" i="9"/>
  <c r="Q19" i="9"/>
  <c r="P19" i="9"/>
  <c r="O19" i="9"/>
  <c r="M19" i="9"/>
  <c r="L19" i="9"/>
  <c r="K19" i="9"/>
  <c r="Q18" i="9"/>
  <c r="P18" i="9"/>
  <c r="O18" i="9"/>
  <c r="M18" i="9"/>
  <c r="L18" i="9"/>
  <c r="K18" i="9"/>
  <c r="Q17" i="9"/>
  <c r="P17" i="9"/>
  <c r="O17" i="9"/>
  <c r="M17" i="9"/>
  <c r="L17" i="9"/>
  <c r="K17" i="9"/>
  <c r="Q16" i="9"/>
  <c r="P16" i="9"/>
  <c r="O16" i="9"/>
  <c r="M16" i="9"/>
  <c r="L16" i="9"/>
  <c r="K16" i="9"/>
  <c r="Q15" i="9"/>
  <c r="P15" i="9"/>
  <c r="O15" i="9"/>
  <c r="M15" i="9"/>
  <c r="L15" i="9"/>
  <c r="K15" i="9"/>
  <c r="Q14" i="9"/>
  <c r="P14" i="9"/>
  <c r="O14" i="9"/>
  <c r="M14" i="9"/>
  <c r="L14" i="9"/>
  <c r="K14" i="9"/>
  <c r="Q13" i="9"/>
  <c r="P13" i="9"/>
  <c r="O13" i="9"/>
  <c r="M13" i="9"/>
  <c r="L13" i="9"/>
  <c r="K13" i="9"/>
  <c r="Q12" i="9"/>
  <c r="P12" i="9"/>
  <c r="O12" i="9"/>
  <c r="M12" i="9"/>
  <c r="L12" i="9"/>
  <c r="K12" i="9"/>
  <c r="Q11" i="9"/>
  <c r="P11" i="9"/>
  <c r="O11" i="9"/>
  <c r="M11" i="9"/>
  <c r="L11" i="9"/>
  <c r="K11" i="9"/>
  <c r="Q10" i="9"/>
  <c r="P10" i="9"/>
  <c r="O10" i="9"/>
  <c r="M10" i="9"/>
  <c r="L10" i="9"/>
  <c r="K10" i="9"/>
  <c r="Q9" i="9"/>
  <c r="P9" i="9"/>
  <c r="O9" i="9"/>
  <c r="M9" i="9"/>
  <c r="L9" i="9"/>
  <c r="K9" i="9"/>
  <c r="Q8" i="9"/>
  <c r="P8" i="9"/>
  <c r="O8" i="9"/>
  <c r="M8" i="9"/>
  <c r="L8" i="9"/>
  <c r="K8" i="9"/>
  <c r="Q7" i="9"/>
  <c r="P7" i="9"/>
  <c r="O7" i="9"/>
  <c r="M7" i="9"/>
  <c r="L7" i="9"/>
  <c r="K7" i="9"/>
  <c r="Q6" i="9"/>
  <c r="P6" i="9"/>
  <c r="O6" i="9"/>
  <c r="M6" i="9"/>
  <c r="L6" i="9"/>
  <c r="K6" i="9"/>
  <c r="Q5" i="9"/>
  <c r="P5" i="9"/>
  <c r="O5" i="9"/>
  <c r="M5" i="9"/>
  <c r="L5" i="9"/>
  <c r="K5" i="9"/>
  <c r="Q52" i="8"/>
  <c r="P52" i="8"/>
  <c r="O52" i="8"/>
  <c r="M52" i="8"/>
  <c r="L52" i="8"/>
  <c r="K52" i="8"/>
  <c r="Q51" i="8"/>
  <c r="P51" i="8"/>
  <c r="O51" i="8"/>
  <c r="M51" i="8"/>
  <c r="L51" i="8"/>
  <c r="K51" i="8"/>
  <c r="Q50" i="8"/>
  <c r="P50" i="8"/>
  <c r="O50" i="8"/>
  <c r="M50" i="8"/>
  <c r="L50" i="8"/>
  <c r="K50" i="8"/>
  <c r="Q49" i="8"/>
  <c r="P49" i="8"/>
  <c r="O49" i="8"/>
  <c r="M49" i="8"/>
  <c r="L49" i="8"/>
  <c r="K49" i="8"/>
  <c r="Q48" i="8"/>
  <c r="P48" i="8"/>
  <c r="O48" i="8"/>
  <c r="M48" i="8"/>
  <c r="L48" i="8"/>
  <c r="K48" i="8"/>
  <c r="Q47" i="8"/>
  <c r="P47" i="8"/>
  <c r="O47" i="8"/>
  <c r="M47" i="8"/>
  <c r="L47" i="8"/>
  <c r="K47" i="8"/>
  <c r="Q46" i="8"/>
  <c r="P46" i="8"/>
  <c r="O46" i="8"/>
  <c r="M46" i="8"/>
  <c r="L46" i="8"/>
  <c r="K46" i="8"/>
  <c r="Q45" i="8"/>
  <c r="P45" i="8"/>
  <c r="O45" i="8"/>
  <c r="M45" i="8"/>
  <c r="L45" i="8"/>
  <c r="K45" i="8"/>
  <c r="Q44" i="8"/>
  <c r="P44" i="8"/>
  <c r="O44" i="8"/>
  <c r="M44" i="8"/>
  <c r="L44" i="8"/>
  <c r="K44" i="8"/>
  <c r="Q43" i="8"/>
  <c r="P43" i="8"/>
  <c r="O43" i="8"/>
  <c r="M43" i="8"/>
  <c r="L43" i="8"/>
  <c r="K43" i="8"/>
  <c r="Q42" i="8"/>
  <c r="P42" i="8"/>
  <c r="O42" i="8"/>
  <c r="M42" i="8"/>
  <c r="L42" i="8"/>
  <c r="K42" i="8"/>
  <c r="Q41" i="8"/>
  <c r="P41" i="8"/>
  <c r="O41" i="8"/>
  <c r="M41" i="8"/>
  <c r="L41" i="8"/>
  <c r="K41" i="8"/>
  <c r="Q40" i="8"/>
  <c r="P40" i="8"/>
  <c r="O40" i="8"/>
  <c r="M40" i="8"/>
  <c r="L40" i="8"/>
  <c r="K40" i="8"/>
  <c r="Q39" i="8"/>
  <c r="P39" i="8"/>
  <c r="O39" i="8"/>
  <c r="M39" i="8"/>
  <c r="L39" i="8"/>
  <c r="K39" i="8"/>
  <c r="Q38" i="8"/>
  <c r="P38" i="8"/>
  <c r="O38" i="8"/>
  <c r="M38" i="8"/>
  <c r="L38" i="8"/>
  <c r="K38" i="8"/>
  <c r="Q37" i="8"/>
  <c r="P37" i="8"/>
  <c r="O37" i="8"/>
  <c r="M37" i="8"/>
  <c r="L37" i="8"/>
  <c r="K37" i="8"/>
  <c r="Q36" i="8"/>
  <c r="P36" i="8"/>
  <c r="O36" i="8"/>
  <c r="M36" i="8"/>
  <c r="L36" i="8"/>
  <c r="K36" i="8"/>
  <c r="Q35" i="8"/>
  <c r="P35" i="8"/>
  <c r="O35" i="8"/>
  <c r="M35" i="8"/>
  <c r="L35" i="8"/>
  <c r="K35" i="8"/>
  <c r="Q34" i="8"/>
  <c r="P34" i="8"/>
  <c r="O34" i="8"/>
  <c r="M34" i="8"/>
  <c r="L34" i="8"/>
  <c r="K34" i="8"/>
  <c r="Q33" i="8"/>
  <c r="P33" i="8"/>
  <c r="O33" i="8"/>
  <c r="M33" i="8"/>
  <c r="L33" i="8"/>
  <c r="K33" i="8"/>
  <c r="Q32" i="8"/>
  <c r="P32" i="8"/>
  <c r="O32" i="8"/>
  <c r="M32" i="8"/>
  <c r="L32" i="8"/>
  <c r="K32" i="8"/>
  <c r="Q31" i="8"/>
  <c r="P31" i="8"/>
  <c r="O31" i="8"/>
  <c r="M31" i="8"/>
  <c r="L31" i="8"/>
  <c r="K31" i="8"/>
  <c r="Q30" i="8"/>
  <c r="P30" i="8"/>
  <c r="O30" i="8"/>
  <c r="M30" i="8"/>
  <c r="L30" i="8"/>
  <c r="K30" i="8"/>
  <c r="Q29" i="8"/>
  <c r="P29" i="8"/>
  <c r="O29" i="8"/>
  <c r="M29" i="8"/>
  <c r="L29" i="8"/>
  <c r="K29" i="8"/>
  <c r="Q28" i="8"/>
  <c r="P28" i="8"/>
  <c r="O28" i="8"/>
  <c r="M28" i="8"/>
  <c r="L28" i="8"/>
  <c r="K28" i="8"/>
  <c r="Q27" i="8"/>
  <c r="P27" i="8"/>
  <c r="O27" i="8"/>
  <c r="M27" i="8"/>
  <c r="L27" i="8"/>
  <c r="K27" i="8"/>
  <c r="Q26" i="8"/>
  <c r="P26" i="8"/>
  <c r="O26" i="8"/>
  <c r="M26" i="8"/>
  <c r="L26" i="8"/>
  <c r="K26" i="8"/>
  <c r="Q25" i="8"/>
  <c r="P25" i="8"/>
  <c r="O25" i="8"/>
  <c r="M25" i="8"/>
  <c r="L25" i="8"/>
  <c r="K25" i="8"/>
  <c r="Q24" i="8"/>
  <c r="P24" i="8"/>
  <c r="O24" i="8"/>
  <c r="M24" i="8"/>
  <c r="L24" i="8"/>
  <c r="K24" i="8"/>
  <c r="Q23" i="8"/>
  <c r="P23" i="8"/>
  <c r="O23" i="8"/>
  <c r="M23" i="8"/>
  <c r="L23" i="8"/>
  <c r="K23" i="8"/>
  <c r="Q22" i="8"/>
  <c r="P22" i="8"/>
  <c r="O22" i="8"/>
  <c r="M22" i="8"/>
  <c r="L22" i="8"/>
  <c r="K22" i="8"/>
  <c r="Q21" i="8"/>
  <c r="P21" i="8"/>
  <c r="O21" i="8"/>
  <c r="M21" i="8"/>
  <c r="L21" i="8"/>
  <c r="K21" i="8"/>
  <c r="Q20" i="8"/>
  <c r="P20" i="8"/>
  <c r="O20" i="8"/>
  <c r="M20" i="8"/>
  <c r="L20" i="8"/>
  <c r="K20" i="8"/>
  <c r="Q19" i="8"/>
  <c r="P19" i="8"/>
  <c r="O19" i="8"/>
  <c r="M19" i="8"/>
  <c r="L19" i="8"/>
  <c r="K19" i="8"/>
  <c r="Q18" i="8"/>
  <c r="P18" i="8"/>
  <c r="O18" i="8"/>
  <c r="M18" i="8"/>
  <c r="L18" i="8"/>
  <c r="K18" i="8"/>
  <c r="Q17" i="8"/>
  <c r="P17" i="8"/>
  <c r="O17" i="8"/>
  <c r="M17" i="8"/>
  <c r="L17" i="8"/>
  <c r="K17" i="8"/>
  <c r="Q16" i="8"/>
  <c r="P16" i="8"/>
  <c r="O16" i="8"/>
  <c r="M16" i="8"/>
  <c r="L16" i="8"/>
  <c r="K16" i="8"/>
  <c r="Q15" i="8"/>
  <c r="P15" i="8"/>
  <c r="O15" i="8"/>
  <c r="M15" i="8"/>
  <c r="L15" i="8"/>
  <c r="K15" i="8"/>
  <c r="Q14" i="8"/>
  <c r="P14" i="8"/>
  <c r="O14" i="8"/>
  <c r="M14" i="8"/>
  <c r="L14" i="8"/>
  <c r="K14" i="8"/>
  <c r="Q13" i="8"/>
  <c r="P13" i="8"/>
  <c r="O13" i="8"/>
  <c r="M13" i="8"/>
  <c r="L13" i="8"/>
  <c r="K13" i="8"/>
  <c r="Q12" i="8"/>
  <c r="P12" i="8"/>
  <c r="O12" i="8"/>
  <c r="M12" i="8"/>
  <c r="L12" i="8"/>
  <c r="K12" i="8"/>
  <c r="Q11" i="8"/>
  <c r="P11" i="8"/>
  <c r="O11" i="8"/>
  <c r="M11" i="8"/>
  <c r="L11" i="8"/>
  <c r="K11" i="8"/>
  <c r="Q10" i="8"/>
  <c r="P10" i="8"/>
  <c r="O10" i="8"/>
  <c r="M10" i="8"/>
  <c r="L10" i="8"/>
  <c r="K10" i="8"/>
  <c r="Q9" i="8"/>
  <c r="P9" i="8"/>
  <c r="O9" i="8"/>
  <c r="M9" i="8"/>
  <c r="L9" i="8"/>
  <c r="K9" i="8"/>
  <c r="Q8" i="8"/>
  <c r="P8" i="8"/>
  <c r="O8" i="8"/>
  <c r="M8" i="8"/>
  <c r="L8" i="8"/>
  <c r="K8" i="8"/>
  <c r="Q7" i="8"/>
  <c r="P7" i="8"/>
  <c r="O7" i="8"/>
  <c r="M7" i="8"/>
  <c r="L7" i="8"/>
  <c r="K7" i="8"/>
  <c r="Q6" i="8"/>
  <c r="P6" i="8"/>
  <c r="O6" i="8"/>
  <c r="M6" i="8"/>
  <c r="L6" i="8"/>
  <c r="K6" i="8"/>
  <c r="Q5" i="8"/>
  <c r="P5" i="8"/>
  <c r="O5" i="8"/>
  <c r="M5" i="8"/>
  <c r="L5" i="8"/>
  <c r="K5" i="8"/>
  <c r="O52" i="3"/>
  <c r="N52" i="3"/>
  <c r="M52" i="3"/>
  <c r="K52" i="3"/>
  <c r="J52" i="3"/>
  <c r="I52" i="3"/>
  <c r="O51" i="3"/>
  <c r="N51" i="3"/>
  <c r="M51" i="3"/>
  <c r="K51" i="3"/>
  <c r="J51" i="3"/>
  <c r="I51" i="3"/>
  <c r="O50" i="3"/>
  <c r="N50" i="3"/>
  <c r="M50" i="3"/>
  <c r="K50" i="3"/>
  <c r="J50" i="3"/>
  <c r="I50" i="3"/>
  <c r="O49" i="3"/>
  <c r="N49" i="3"/>
  <c r="M49" i="3"/>
  <c r="K49" i="3"/>
  <c r="J49" i="3"/>
  <c r="I49" i="3"/>
  <c r="O48" i="3"/>
  <c r="N48" i="3"/>
  <c r="M48" i="3"/>
  <c r="K48" i="3"/>
  <c r="J48" i="3"/>
  <c r="I48" i="3"/>
  <c r="O47" i="3"/>
  <c r="N47" i="3"/>
  <c r="M47" i="3"/>
  <c r="K47" i="3"/>
  <c r="J47" i="3"/>
  <c r="I47" i="3"/>
  <c r="O46" i="3"/>
  <c r="N46" i="3"/>
  <c r="M46" i="3"/>
  <c r="K46" i="3"/>
  <c r="J46" i="3"/>
  <c r="I46" i="3"/>
  <c r="O45" i="3"/>
  <c r="N45" i="3"/>
  <c r="M45" i="3"/>
  <c r="K45" i="3"/>
  <c r="J45" i="3"/>
  <c r="I45" i="3"/>
  <c r="O44" i="3"/>
  <c r="N44" i="3"/>
  <c r="M44" i="3"/>
  <c r="K44" i="3"/>
  <c r="J44" i="3"/>
  <c r="I44" i="3"/>
  <c r="O43" i="3"/>
  <c r="N43" i="3"/>
  <c r="M43" i="3"/>
  <c r="K43" i="3"/>
  <c r="J43" i="3"/>
  <c r="I43" i="3"/>
  <c r="O42" i="3"/>
  <c r="N42" i="3"/>
  <c r="M42" i="3"/>
  <c r="K42" i="3"/>
  <c r="J42" i="3"/>
  <c r="I42" i="3"/>
  <c r="O41" i="3"/>
  <c r="N41" i="3"/>
  <c r="M41" i="3"/>
  <c r="K41" i="3"/>
  <c r="J41" i="3"/>
  <c r="I41" i="3"/>
  <c r="O40" i="3"/>
  <c r="N40" i="3"/>
  <c r="M40" i="3"/>
  <c r="K40" i="3"/>
  <c r="J40" i="3"/>
  <c r="I40" i="3"/>
  <c r="O39" i="3"/>
  <c r="N39" i="3"/>
  <c r="M39" i="3"/>
  <c r="K39" i="3"/>
  <c r="J39" i="3"/>
  <c r="I39" i="3"/>
  <c r="O38" i="3"/>
  <c r="N38" i="3"/>
  <c r="M38" i="3"/>
  <c r="K38" i="3"/>
  <c r="J38" i="3"/>
  <c r="I38" i="3"/>
  <c r="O37" i="3"/>
  <c r="N37" i="3"/>
  <c r="M37" i="3"/>
  <c r="K37" i="3"/>
  <c r="J37" i="3"/>
  <c r="I37" i="3"/>
  <c r="O36" i="3"/>
  <c r="N36" i="3"/>
  <c r="M36" i="3"/>
  <c r="K36" i="3"/>
  <c r="J36" i="3"/>
  <c r="I36" i="3"/>
  <c r="O35" i="3"/>
  <c r="N35" i="3"/>
  <c r="M35" i="3"/>
  <c r="K35" i="3"/>
  <c r="J35" i="3"/>
  <c r="I35" i="3"/>
  <c r="O34" i="3"/>
  <c r="N34" i="3"/>
  <c r="M34" i="3"/>
  <c r="K34" i="3"/>
  <c r="J34" i="3"/>
  <c r="I34" i="3"/>
  <c r="O33" i="3"/>
  <c r="N33" i="3"/>
  <c r="M33" i="3"/>
  <c r="K33" i="3"/>
  <c r="J33" i="3"/>
  <c r="I33" i="3"/>
  <c r="O32" i="3"/>
  <c r="N32" i="3"/>
  <c r="M32" i="3"/>
  <c r="K32" i="3"/>
  <c r="J32" i="3"/>
  <c r="I32" i="3"/>
  <c r="O31" i="3"/>
  <c r="N31" i="3"/>
  <c r="M31" i="3"/>
  <c r="K31" i="3"/>
  <c r="J31" i="3"/>
  <c r="I31" i="3"/>
  <c r="O30" i="3"/>
  <c r="N30" i="3"/>
  <c r="M30" i="3"/>
  <c r="K30" i="3"/>
  <c r="J30" i="3"/>
  <c r="I30" i="3"/>
  <c r="O29" i="3"/>
  <c r="N29" i="3"/>
  <c r="M29" i="3"/>
  <c r="K29" i="3"/>
  <c r="J29" i="3"/>
  <c r="I29" i="3"/>
  <c r="O28" i="3"/>
  <c r="N28" i="3"/>
  <c r="M28" i="3"/>
  <c r="K28" i="3"/>
  <c r="J28" i="3"/>
  <c r="I28" i="3"/>
  <c r="O27" i="3"/>
  <c r="N27" i="3"/>
  <c r="M27" i="3"/>
  <c r="K27" i="3"/>
  <c r="J27" i="3"/>
  <c r="I27" i="3"/>
  <c r="O26" i="3"/>
  <c r="N26" i="3"/>
  <c r="M26" i="3"/>
  <c r="K26" i="3"/>
  <c r="J26" i="3"/>
  <c r="I26" i="3"/>
  <c r="O25" i="3"/>
  <c r="N25" i="3"/>
  <c r="M25" i="3"/>
  <c r="K25" i="3"/>
  <c r="J25" i="3"/>
  <c r="I25" i="3"/>
  <c r="O24" i="3"/>
  <c r="N24" i="3"/>
  <c r="M24" i="3"/>
  <c r="K24" i="3"/>
  <c r="J24" i="3"/>
  <c r="I24" i="3"/>
  <c r="O23" i="3"/>
  <c r="N23" i="3"/>
  <c r="M23" i="3"/>
  <c r="K23" i="3"/>
  <c r="J23" i="3"/>
  <c r="I23" i="3"/>
  <c r="O22" i="3"/>
  <c r="N22" i="3"/>
  <c r="M22" i="3"/>
  <c r="K22" i="3"/>
  <c r="J22" i="3"/>
  <c r="I22" i="3"/>
  <c r="O21" i="3"/>
  <c r="N21" i="3"/>
  <c r="M21" i="3"/>
  <c r="K21" i="3"/>
  <c r="J21" i="3"/>
  <c r="I21" i="3"/>
  <c r="O20" i="3"/>
  <c r="N20" i="3"/>
  <c r="M20" i="3"/>
  <c r="K20" i="3"/>
  <c r="J20" i="3"/>
  <c r="I20" i="3"/>
  <c r="O19" i="3"/>
  <c r="N19" i="3"/>
  <c r="M19" i="3"/>
  <c r="K19" i="3"/>
  <c r="J19" i="3"/>
  <c r="I19" i="3"/>
  <c r="O18" i="3"/>
  <c r="N18" i="3"/>
  <c r="M18" i="3"/>
  <c r="K18" i="3"/>
  <c r="J18" i="3"/>
  <c r="I18" i="3"/>
  <c r="O17" i="3"/>
  <c r="N17" i="3"/>
  <c r="M17" i="3"/>
  <c r="K17" i="3"/>
  <c r="J17" i="3"/>
  <c r="I17" i="3"/>
  <c r="O16" i="3"/>
  <c r="N16" i="3"/>
  <c r="M16" i="3"/>
  <c r="K16" i="3"/>
  <c r="J16" i="3"/>
  <c r="I16" i="3"/>
  <c r="O15" i="3"/>
  <c r="N15" i="3"/>
  <c r="M15" i="3"/>
  <c r="K15" i="3"/>
  <c r="J15" i="3"/>
  <c r="I15" i="3"/>
  <c r="O14" i="3"/>
  <c r="N14" i="3"/>
  <c r="M14" i="3"/>
  <c r="K14" i="3"/>
  <c r="J14" i="3"/>
  <c r="I14" i="3"/>
  <c r="O13" i="3"/>
  <c r="N13" i="3"/>
  <c r="M13" i="3"/>
  <c r="K13" i="3"/>
  <c r="J13" i="3"/>
  <c r="I13" i="3"/>
  <c r="O12" i="3"/>
  <c r="N12" i="3"/>
  <c r="M12" i="3"/>
  <c r="K12" i="3"/>
  <c r="J12" i="3"/>
  <c r="I12" i="3"/>
  <c r="O11" i="3"/>
  <c r="N11" i="3"/>
  <c r="M11" i="3"/>
  <c r="K11" i="3"/>
  <c r="J11" i="3"/>
  <c r="I11" i="3"/>
  <c r="O10" i="3"/>
  <c r="N10" i="3"/>
  <c r="M10" i="3"/>
  <c r="K10" i="3"/>
  <c r="J10" i="3"/>
  <c r="I10" i="3"/>
  <c r="O9" i="3"/>
  <c r="N9" i="3"/>
  <c r="M9" i="3"/>
  <c r="K9" i="3"/>
  <c r="J9" i="3"/>
  <c r="I9" i="3"/>
  <c r="O8" i="3"/>
  <c r="N8" i="3"/>
  <c r="M8" i="3"/>
  <c r="K8" i="3"/>
  <c r="J8" i="3"/>
  <c r="I8" i="3"/>
  <c r="O7" i="3"/>
  <c r="N7" i="3"/>
  <c r="M7" i="3"/>
  <c r="K7" i="3"/>
  <c r="J7" i="3"/>
  <c r="I7" i="3"/>
  <c r="O6" i="3"/>
  <c r="N6" i="3"/>
  <c r="M6" i="3"/>
  <c r="K6" i="3"/>
  <c r="J6" i="3"/>
  <c r="I6" i="3"/>
  <c r="O5" i="3"/>
  <c r="N5" i="3"/>
  <c r="M5" i="3"/>
  <c r="K5" i="3"/>
  <c r="J5" i="3"/>
  <c r="I5" i="3"/>
  <c r="O52" i="2"/>
  <c r="N52" i="2"/>
  <c r="M52" i="2"/>
  <c r="K52" i="2"/>
  <c r="J52" i="2"/>
  <c r="I52" i="2"/>
  <c r="O51" i="2"/>
  <c r="N51" i="2"/>
  <c r="M51" i="2"/>
  <c r="K51" i="2"/>
  <c r="J51" i="2"/>
  <c r="I51" i="2"/>
  <c r="O50" i="2"/>
  <c r="N50" i="2"/>
  <c r="M50" i="2"/>
  <c r="K50" i="2"/>
  <c r="J50" i="2"/>
  <c r="I50" i="2"/>
  <c r="O49" i="2"/>
  <c r="N49" i="2"/>
  <c r="M49" i="2"/>
  <c r="K49" i="2"/>
  <c r="J49" i="2"/>
  <c r="I49" i="2"/>
  <c r="O48" i="2"/>
  <c r="N48" i="2"/>
  <c r="M48" i="2"/>
  <c r="K48" i="2"/>
  <c r="J48" i="2"/>
  <c r="I48" i="2"/>
  <c r="O47" i="2"/>
  <c r="N47" i="2"/>
  <c r="M47" i="2"/>
  <c r="K47" i="2"/>
  <c r="J47" i="2"/>
  <c r="I47" i="2"/>
  <c r="O46" i="2"/>
  <c r="N46" i="2"/>
  <c r="M46" i="2"/>
  <c r="K46" i="2"/>
  <c r="J46" i="2"/>
  <c r="I46" i="2"/>
  <c r="O45" i="2"/>
  <c r="N45" i="2"/>
  <c r="M45" i="2"/>
  <c r="K45" i="2"/>
  <c r="J45" i="2"/>
  <c r="I45" i="2"/>
  <c r="O44" i="2"/>
  <c r="N44" i="2"/>
  <c r="M44" i="2"/>
  <c r="K44" i="2"/>
  <c r="J44" i="2"/>
  <c r="I44" i="2"/>
  <c r="O43" i="2"/>
  <c r="N43" i="2"/>
  <c r="M43" i="2"/>
  <c r="K43" i="2"/>
  <c r="J43" i="2"/>
  <c r="I43" i="2"/>
  <c r="O42" i="2"/>
  <c r="N42" i="2"/>
  <c r="M42" i="2"/>
  <c r="K42" i="2"/>
  <c r="J42" i="2"/>
  <c r="I42" i="2"/>
  <c r="O41" i="2"/>
  <c r="N41" i="2"/>
  <c r="M41" i="2"/>
  <c r="K41" i="2"/>
  <c r="J41" i="2"/>
  <c r="I41" i="2"/>
  <c r="O40" i="2"/>
  <c r="N40" i="2"/>
  <c r="M40" i="2"/>
  <c r="K40" i="2"/>
  <c r="J40" i="2"/>
  <c r="I40" i="2"/>
  <c r="O39" i="2"/>
  <c r="N39" i="2"/>
  <c r="M39" i="2"/>
  <c r="K39" i="2"/>
  <c r="J39" i="2"/>
  <c r="I39" i="2"/>
  <c r="O38" i="2"/>
  <c r="N38" i="2"/>
  <c r="M38" i="2"/>
  <c r="K38" i="2"/>
  <c r="J38" i="2"/>
  <c r="I38" i="2"/>
  <c r="O37" i="2"/>
  <c r="N37" i="2"/>
  <c r="M37" i="2"/>
  <c r="K37" i="2"/>
  <c r="J37" i="2"/>
  <c r="I37" i="2"/>
  <c r="O36" i="2"/>
  <c r="N36" i="2"/>
  <c r="M36" i="2"/>
  <c r="K36" i="2"/>
  <c r="J36" i="2"/>
  <c r="I36" i="2"/>
  <c r="O35" i="2"/>
  <c r="N35" i="2"/>
  <c r="M35" i="2"/>
  <c r="K35" i="2"/>
  <c r="J35" i="2"/>
  <c r="I35" i="2"/>
  <c r="O34" i="2"/>
  <c r="N34" i="2"/>
  <c r="M34" i="2"/>
  <c r="K34" i="2"/>
  <c r="J34" i="2"/>
  <c r="I34" i="2"/>
  <c r="O33" i="2"/>
  <c r="N33" i="2"/>
  <c r="M33" i="2"/>
  <c r="K33" i="2"/>
  <c r="J33" i="2"/>
  <c r="I33" i="2"/>
  <c r="O32" i="2"/>
  <c r="N32" i="2"/>
  <c r="M32" i="2"/>
  <c r="K32" i="2"/>
  <c r="J32" i="2"/>
  <c r="I32" i="2"/>
  <c r="O31" i="2"/>
  <c r="N31" i="2"/>
  <c r="M31" i="2"/>
  <c r="K31" i="2"/>
  <c r="J31" i="2"/>
  <c r="I31" i="2"/>
  <c r="O30" i="2"/>
  <c r="N30" i="2"/>
  <c r="M30" i="2"/>
  <c r="K30" i="2"/>
  <c r="J30" i="2"/>
  <c r="I30" i="2"/>
  <c r="O29" i="2"/>
  <c r="N29" i="2"/>
  <c r="M29" i="2"/>
  <c r="K29" i="2"/>
  <c r="J29" i="2"/>
  <c r="I29" i="2"/>
  <c r="O28" i="2"/>
  <c r="N28" i="2"/>
  <c r="M28" i="2"/>
  <c r="K28" i="2"/>
  <c r="J28" i="2"/>
  <c r="I28" i="2"/>
  <c r="O27" i="2"/>
  <c r="N27" i="2"/>
  <c r="M27" i="2"/>
  <c r="K27" i="2"/>
  <c r="J27" i="2"/>
  <c r="I27" i="2"/>
  <c r="O26" i="2"/>
  <c r="N26" i="2"/>
  <c r="M26" i="2"/>
  <c r="K26" i="2"/>
  <c r="J26" i="2"/>
  <c r="I26" i="2"/>
  <c r="O25" i="2"/>
  <c r="N25" i="2"/>
  <c r="M25" i="2"/>
  <c r="K25" i="2"/>
  <c r="J25" i="2"/>
  <c r="I25" i="2"/>
  <c r="O24" i="2"/>
  <c r="N24" i="2"/>
  <c r="M24" i="2"/>
  <c r="K24" i="2"/>
  <c r="J24" i="2"/>
  <c r="I24" i="2"/>
  <c r="O23" i="2"/>
  <c r="N23" i="2"/>
  <c r="M23" i="2"/>
  <c r="K23" i="2"/>
  <c r="J23" i="2"/>
  <c r="I23" i="2"/>
  <c r="O22" i="2"/>
  <c r="N22" i="2"/>
  <c r="M22" i="2"/>
  <c r="K22" i="2"/>
  <c r="J22" i="2"/>
  <c r="I22" i="2"/>
  <c r="O21" i="2"/>
  <c r="N21" i="2"/>
  <c r="M21" i="2"/>
  <c r="K21" i="2"/>
  <c r="J21" i="2"/>
  <c r="I21" i="2"/>
  <c r="O20" i="2"/>
  <c r="N20" i="2"/>
  <c r="M20" i="2"/>
  <c r="K20" i="2"/>
  <c r="J20" i="2"/>
  <c r="I20" i="2"/>
  <c r="O19" i="2"/>
  <c r="N19" i="2"/>
  <c r="M19" i="2"/>
  <c r="K19" i="2"/>
  <c r="J19" i="2"/>
  <c r="I19" i="2"/>
  <c r="O18" i="2"/>
  <c r="N18" i="2"/>
  <c r="M18" i="2"/>
  <c r="K18" i="2"/>
  <c r="J18" i="2"/>
  <c r="I18" i="2"/>
  <c r="O17" i="2"/>
  <c r="N17" i="2"/>
  <c r="M17" i="2"/>
  <c r="K17" i="2"/>
  <c r="J17" i="2"/>
  <c r="I17" i="2"/>
  <c r="O16" i="2"/>
  <c r="N16" i="2"/>
  <c r="M16" i="2"/>
  <c r="K16" i="2"/>
  <c r="J16" i="2"/>
  <c r="I16" i="2"/>
  <c r="O15" i="2"/>
  <c r="N15" i="2"/>
  <c r="M15" i="2"/>
  <c r="K15" i="2"/>
  <c r="J15" i="2"/>
  <c r="I15" i="2"/>
  <c r="O14" i="2"/>
  <c r="N14" i="2"/>
  <c r="M14" i="2"/>
  <c r="K14" i="2"/>
  <c r="J14" i="2"/>
  <c r="I14" i="2"/>
  <c r="O13" i="2"/>
  <c r="N13" i="2"/>
  <c r="M13" i="2"/>
  <c r="K13" i="2"/>
  <c r="J13" i="2"/>
  <c r="I13" i="2"/>
  <c r="O12" i="2"/>
  <c r="N12" i="2"/>
  <c r="M12" i="2"/>
  <c r="K12" i="2"/>
  <c r="J12" i="2"/>
  <c r="I12" i="2"/>
  <c r="O11" i="2"/>
  <c r="N11" i="2"/>
  <c r="M11" i="2"/>
  <c r="K11" i="2"/>
  <c r="J11" i="2"/>
  <c r="I11" i="2"/>
  <c r="O10" i="2"/>
  <c r="N10" i="2"/>
  <c r="M10" i="2"/>
  <c r="K10" i="2"/>
  <c r="J10" i="2"/>
  <c r="I10" i="2"/>
  <c r="O9" i="2"/>
  <c r="N9" i="2"/>
  <c r="M9" i="2"/>
  <c r="K9" i="2"/>
  <c r="J9" i="2"/>
  <c r="I9" i="2"/>
  <c r="O8" i="2"/>
  <c r="N8" i="2"/>
  <c r="M8" i="2"/>
  <c r="K8" i="2"/>
  <c r="J8" i="2"/>
  <c r="I8" i="2"/>
  <c r="O7" i="2"/>
  <c r="N7" i="2"/>
  <c r="M7" i="2"/>
  <c r="K7" i="2"/>
  <c r="J7" i="2"/>
  <c r="I7" i="2"/>
  <c r="O6" i="2"/>
  <c r="N6" i="2"/>
  <c r="M6" i="2"/>
  <c r="K6" i="2"/>
  <c r="J6" i="2"/>
  <c r="I6" i="2"/>
  <c r="O5" i="2"/>
  <c r="N5" i="2"/>
  <c r="M5" i="2"/>
  <c r="K5" i="2"/>
  <c r="J5" i="2"/>
  <c r="I5" i="2"/>
  <c r="D6" i="3" l="1"/>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 i="3"/>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 i="2"/>
  <c r="A2" i="3" a="1"/>
  <c r="A2" i="2" a="1"/>
  <c r="A2" i="3" l="1"/>
  <c r="A2" i="2"/>
  <c r="J6" i="10" l="1"/>
  <c r="I6" i="10"/>
  <c r="G6" i="10"/>
  <c r="F6" i="10"/>
  <c r="E6" i="10"/>
  <c r="D6" i="10"/>
  <c r="C6" i="10"/>
  <c r="H6" i="10" s="1"/>
  <c r="J5" i="10"/>
  <c r="I5" i="10"/>
  <c r="G5" i="10"/>
  <c r="F5" i="10"/>
  <c r="E5" i="10"/>
  <c r="D5" i="10"/>
  <c r="C5" i="10"/>
  <c r="H5" i="10" s="1"/>
  <c r="J4" i="10"/>
  <c r="I4" i="10"/>
  <c r="G4" i="10"/>
  <c r="F4" i="10"/>
  <c r="E4" i="10"/>
  <c r="D4" i="10"/>
  <c r="C4" i="10"/>
  <c r="E52" i="9"/>
  <c r="E51" i="9"/>
  <c r="E50" i="9"/>
  <c r="E49" i="9"/>
  <c r="E48" i="9"/>
  <c r="E47" i="9"/>
  <c r="E46" i="9"/>
  <c r="E45" i="9"/>
  <c r="E44" i="9"/>
  <c r="E43" i="9"/>
  <c r="E42" i="9"/>
  <c r="E41" i="9"/>
  <c r="E40" i="9"/>
  <c r="E39" i="9"/>
  <c r="E38" i="9"/>
  <c r="E37" i="9"/>
  <c r="E36" i="9"/>
  <c r="E35" i="9"/>
  <c r="E34" i="9"/>
  <c r="E33" i="9"/>
  <c r="E32" i="9"/>
  <c r="E31" i="9"/>
  <c r="E30" i="9"/>
  <c r="E29" i="9"/>
  <c r="E28" i="9"/>
  <c r="E27" i="9"/>
  <c r="E26" i="9"/>
  <c r="E25" i="9"/>
  <c r="E24" i="9"/>
  <c r="E23" i="9"/>
  <c r="E22" i="9"/>
  <c r="E21" i="9"/>
  <c r="E20" i="9"/>
  <c r="E19" i="9"/>
  <c r="E18" i="9"/>
  <c r="E17" i="9"/>
  <c r="E16" i="9"/>
  <c r="E15" i="9"/>
  <c r="E14" i="9"/>
  <c r="E13" i="9"/>
  <c r="E12" i="9"/>
  <c r="E11" i="9"/>
  <c r="E10" i="9"/>
  <c r="E9" i="9"/>
  <c r="E8" i="9"/>
  <c r="E7" i="9"/>
  <c r="E6" i="9"/>
  <c r="E5" i="9"/>
  <c r="E52" i="8"/>
  <c r="E51" i="8"/>
  <c r="E50" i="8"/>
  <c r="E49" i="8"/>
  <c r="E48" i="8"/>
  <c r="E47" i="8"/>
  <c r="E46" i="8"/>
  <c r="E45" i="8"/>
  <c r="E44" i="8"/>
  <c r="E43" i="8"/>
  <c r="E42" i="8"/>
  <c r="E41" i="8"/>
  <c r="E40" i="8"/>
  <c r="E39" i="8"/>
  <c r="E38" i="8"/>
  <c r="E37" i="8"/>
  <c r="E36" i="8"/>
  <c r="E35" i="8"/>
  <c r="E34" i="8"/>
  <c r="E33" i="8"/>
  <c r="E32" i="8"/>
  <c r="E31" i="8"/>
  <c r="E30" i="8"/>
  <c r="E29" i="8"/>
  <c r="E28" i="8"/>
  <c r="E27" i="8"/>
  <c r="E26" i="8"/>
  <c r="E25" i="8"/>
  <c r="E24" i="8"/>
  <c r="E23" i="8"/>
  <c r="E22" i="8"/>
  <c r="E21" i="8"/>
  <c r="E20" i="8"/>
  <c r="E19" i="8"/>
  <c r="E18" i="8"/>
  <c r="E17" i="8"/>
  <c r="E16" i="8"/>
  <c r="E15" i="8"/>
  <c r="E14" i="8"/>
  <c r="E13" i="8"/>
  <c r="E12" i="8"/>
  <c r="E11" i="8"/>
  <c r="E10" i="8"/>
  <c r="E9" i="8"/>
  <c r="E8" i="8"/>
  <c r="E7" i="8"/>
  <c r="E6" i="8"/>
  <c r="E5" i="8"/>
  <c r="H4" i="10" l="1"/>
  <c r="C10" i="3" a="1"/>
  <c r="C22" i="2" a="1"/>
  <c r="B38" i="3" a="1"/>
  <c r="B39" i="2" a="1"/>
  <c r="B36" i="3" a="1"/>
  <c r="B49" i="2" a="1"/>
  <c r="C9" i="3" a="1"/>
  <c r="B26" i="3" a="1"/>
  <c r="B20" i="2" a="1"/>
  <c r="C27" i="3" a="1"/>
  <c r="B27" i="2" a="1"/>
  <c r="C7" i="2" a="1"/>
  <c r="C42" i="3" a="1"/>
  <c r="B22" i="2" a="1"/>
  <c r="C41" i="2" a="1"/>
  <c r="B52" i="3" a="1"/>
  <c r="C46" i="3" a="1"/>
  <c r="C43" i="2" a="1"/>
  <c r="B12" i="3" a="1"/>
  <c r="B33" i="2" a="1"/>
  <c r="B48" i="3" a="1"/>
  <c r="B36" i="2" a="1"/>
  <c r="C38" i="2" a="1"/>
  <c r="C42" i="2" a="1"/>
  <c r="C36" i="2" a="1"/>
  <c r="B45" i="3" a="1"/>
  <c r="B15" i="3" a="1"/>
  <c r="C9" i="2" a="1"/>
  <c r="B40" i="2" a="1"/>
  <c r="B8" i="2" a="1"/>
  <c r="B6" i="2" a="1"/>
  <c r="C25" i="3" a="1"/>
  <c r="B29" i="3" a="1"/>
  <c r="B25" i="2" a="1"/>
  <c r="C35" i="2" a="1"/>
  <c r="C14" i="2" a="1"/>
  <c r="B20" i="3" a="1"/>
  <c r="C28" i="2" a="1"/>
  <c r="C34" i="2" a="1"/>
  <c r="C31" i="2" a="1"/>
  <c r="C33" i="2" a="1"/>
  <c r="B48" i="2" a="1"/>
  <c r="B15" i="2" a="1"/>
  <c r="C18" i="2" a="1"/>
  <c r="C13" i="3" a="1"/>
  <c r="B7" i="2" a="1"/>
  <c r="C19" i="2" a="1"/>
  <c r="C43" i="3" a="1"/>
  <c r="B52" i="2" a="1"/>
  <c r="B13" i="2" a="1"/>
  <c r="C36" i="3" a="1"/>
  <c r="B18" i="2" a="1"/>
  <c r="C11" i="3" a="1"/>
  <c r="B10" i="2" a="1"/>
  <c r="C47" i="3" a="1"/>
  <c r="C15" i="2" a="1"/>
  <c r="C7" i="3" a="1"/>
  <c r="C37" i="3" a="1"/>
  <c r="B42" i="2" a="1"/>
  <c r="B10" i="3" a="1"/>
  <c r="B28" i="3" a="1"/>
  <c r="C45" i="3" a="1"/>
  <c r="B29" i="2" a="1"/>
  <c r="C35" i="3" a="1"/>
  <c r="C33" i="3" a="1"/>
  <c r="B11" i="3" a="1"/>
  <c r="C23" i="2" a="1"/>
  <c r="B42" i="3" a="1"/>
  <c r="C47" i="2" a="1"/>
  <c r="C41" i="3" a="1"/>
  <c r="B47" i="2" a="1"/>
  <c r="C52" i="2" a="1"/>
  <c r="C21" i="2" a="1"/>
  <c r="C14" i="3" a="1"/>
  <c r="C5" i="2" a="1"/>
  <c r="B23" i="3" a="1"/>
  <c r="C11" i="2" a="1"/>
  <c r="B44" i="2" a="1"/>
  <c r="B21" i="2" a="1"/>
  <c r="C48" i="2" a="1"/>
  <c r="B16" i="2" a="1"/>
  <c r="B14" i="3" a="1"/>
  <c r="C16" i="3" a="1"/>
  <c r="B47" i="3" a="1"/>
  <c r="B35" i="3" a="1"/>
  <c r="C49" i="2" a="1"/>
  <c r="B50" i="3" a="1"/>
  <c r="B35" i="2" a="1"/>
  <c r="C50" i="3" a="1"/>
  <c r="B37" i="3" a="1"/>
  <c r="B19" i="2" a="1"/>
  <c r="C27" i="2" a="1"/>
  <c r="C28" i="3" a="1"/>
  <c r="C6" i="2" a="1"/>
  <c r="C8" i="2" a="1"/>
  <c r="B14" i="2" a="1"/>
  <c r="B21" i="3" a="1"/>
  <c r="B19" i="3" a="1"/>
  <c r="C44" i="2" a="1"/>
  <c r="C19" i="3" a="1"/>
  <c r="B51" i="3" a="1"/>
  <c r="C51" i="3" a="1"/>
  <c r="B32" i="2" a="1"/>
  <c r="B50" i="2" a="1"/>
  <c r="B16" i="3" a="1"/>
  <c r="C16" i="2" a="1"/>
  <c r="B43" i="3" a="1"/>
  <c r="B12" i="2" a="1"/>
  <c r="B43" i="2" a="1"/>
  <c r="B8" i="3" a="1"/>
  <c r="B51" i="2" a="1"/>
  <c r="C49" i="3" a="1"/>
  <c r="C17" i="2" a="1"/>
  <c r="B30" i="2" a="1"/>
  <c r="C45" i="2" a="1"/>
  <c r="B34" i="3" a="1"/>
  <c r="B24" i="3" a="1"/>
  <c r="C20" i="3" a="1"/>
  <c r="B7" i="3" a="1"/>
  <c r="C44" i="3" a="1"/>
  <c r="C23" i="3" a="1"/>
  <c r="C26" i="3" a="1"/>
  <c r="C12" i="2" a="1"/>
  <c r="B34" i="2" a="1"/>
  <c r="B6" i="3" a="1"/>
  <c r="B30" i="3" a="1"/>
  <c r="B37" i="2" a="1"/>
  <c r="B17" i="3" a="1"/>
  <c r="C26" i="2" a="1"/>
  <c r="B5" i="3" a="1"/>
  <c r="B13" i="3" a="1"/>
  <c r="C32" i="2" a="1"/>
  <c r="B17" i="2" a="1"/>
  <c r="C5" i="3" a="1"/>
  <c r="C39" i="2" a="1"/>
  <c r="B33" i="3" a="1"/>
  <c r="C29" i="3" a="1"/>
  <c r="B44" i="3" a="1"/>
  <c r="B23" i="2" a="1"/>
  <c r="C40" i="3" a="1"/>
  <c r="C18" i="3" a="1"/>
  <c r="B11" i="2" a="1"/>
  <c r="C39" i="3" a="1"/>
  <c r="C48" i="3" a="1"/>
  <c r="B9" i="3" a="1"/>
  <c r="C31" i="3" a="1"/>
  <c r="C12" i="3" a="1"/>
  <c r="B40" i="3" a="1"/>
  <c r="B41" i="2" a="1"/>
  <c r="C30" i="2" a="1"/>
  <c r="C37" i="2" a="1"/>
  <c r="B31" i="2" a="1"/>
  <c r="B32" i="3" a="1"/>
  <c r="B28" i="2" a="1"/>
  <c r="C10" i="2" a="1"/>
  <c r="B26" i="2" a="1"/>
  <c r="C51" i="2" a="1"/>
  <c r="C24" i="3" a="1"/>
  <c r="C17" i="3" a="1"/>
  <c r="C8" i="3" a="1"/>
  <c r="B46" i="2" a="1"/>
  <c r="C52" i="3" a="1"/>
  <c r="C50" i="2" a="1"/>
  <c r="C20" i="2" a="1"/>
  <c r="C15" i="3" a="1"/>
  <c r="B25" i="3" a="1"/>
  <c r="B9" i="2" a="1"/>
  <c r="C25" i="2" a="1"/>
  <c r="C38" i="3" a="1"/>
  <c r="B18" i="3" a="1"/>
  <c r="C24" i="2" a="1"/>
  <c r="B41" i="3" a="1"/>
  <c r="B5" i="2" a="1"/>
  <c r="B31" i="3" a="1"/>
  <c r="C34" i="3" a="1"/>
  <c r="B49" i="3" a="1"/>
  <c r="B46" i="3" a="1"/>
  <c r="B27" i="3" a="1"/>
  <c r="B24" i="2" a="1"/>
  <c r="C30" i="3" a="1"/>
  <c r="C22" i="3" a="1"/>
  <c r="B22" i="3" a="1"/>
  <c r="C13" i="2" a="1"/>
  <c r="B38" i="2" a="1"/>
  <c r="C6" i="3" a="1"/>
  <c r="B39" i="3" a="1"/>
  <c r="C40" i="2" a="1"/>
  <c r="C6" i="3" l="1"/>
  <c r="C38" i="3"/>
  <c r="C23" i="3"/>
  <c r="C49" i="3"/>
  <c r="C36" i="3"/>
  <c r="C29" i="3"/>
  <c r="B6" i="3"/>
  <c r="B38" i="3"/>
  <c r="B7" i="3"/>
  <c r="B39" i="3"/>
  <c r="B44" i="3"/>
  <c r="B25" i="3"/>
  <c r="C32" i="2"/>
  <c r="C47" i="2"/>
  <c r="C37" i="2"/>
  <c r="C22" i="2"/>
  <c r="C7" i="2"/>
  <c r="C5" i="2"/>
  <c r="B34" i="2"/>
  <c r="B25" i="2"/>
  <c r="B35" i="2"/>
  <c r="B21" i="2"/>
  <c r="B36" i="2"/>
  <c r="B5" i="2"/>
  <c r="C46" i="3"/>
  <c r="C12" i="3"/>
  <c r="B14" i="3"/>
  <c r="B15" i="3"/>
  <c r="B8" i="3"/>
  <c r="C35" i="2"/>
  <c r="C13" i="2"/>
  <c r="C30" i="2"/>
  <c r="B10" i="2"/>
  <c r="B11" i="2"/>
  <c r="B12" i="2"/>
  <c r="C50" i="3"/>
  <c r="C16" i="3"/>
  <c r="C9" i="3"/>
  <c r="B50" i="3"/>
  <c r="B51" i="3"/>
  <c r="C8" i="2"/>
  <c r="C17" i="2"/>
  <c r="C34" i="2"/>
  <c r="B14" i="2"/>
  <c r="B15" i="2"/>
  <c r="B48" i="2"/>
  <c r="B31" i="2"/>
  <c r="C10" i="3"/>
  <c r="C42" i="3"/>
  <c r="C27" i="3"/>
  <c r="C8" i="3"/>
  <c r="C40" i="3"/>
  <c r="C33" i="3"/>
  <c r="B10" i="3"/>
  <c r="B42" i="3"/>
  <c r="B11" i="3"/>
  <c r="B43" i="3"/>
  <c r="B52" i="3"/>
  <c r="B29" i="3"/>
  <c r="C11" i="2"/>
  <c r="C36" i="2"/>
  <c r="C9" i="2"/>
  <c r="C41" i="2"/>
  <c r="C26" i="2"/>
  <c r="C15" i="2"/>
  <c r="B6" i="2"/>
  <c r="B38" i="2"/>
  <c r="B7" i="2"/>
  <c r="B39" i="2"/>
  <c r="B8" i="2"/>
  <c r="B40" i="2"/>
  <c r="C14" i="3"/>
  <c r="C31" i="3"/>
  <c r="C44" i="3"/>
  <c r="C45" i="3"/>
  <c r="B46" i="3"/>
  <c r="B47" i="3"/>
  <c r="B33" i="3"/>
  <c r="C40" i="2"/>
  <c r="C45" i="2"/>
  <c r="C19" i="2"/>
  <c r="B42" i="2"/>
  <c r="B43" i="2"/>
  <c r="B44" i="2"/>
  <c r="C18" i="3"/>
  <c r="C35" i="3"/>
  <c r="C48" i="3"/>
  <c r="B18" i="3"/>
  <c r="B19" i="3"/>
  <c r="B40" i="3"/>
  <c r="B37" i="3"/>
  <c r="C44" i="2"/>
  <c r="C49" i="2"/>
  <c r="C23" i="2"/>
  <c r="B46" i="2"/>
  <c r="B47" i="2"/>
  <c r="B16" i="2"/>
  <c r="C51" i="2"/>
  <c r="B32" i="2"/>
  <c r="C22" i="3"/>
  <c r="C7" i="3"/>
  <c r="C39" i="3"/>
  <c r="C20" i="3"/>
  <c r="C52" i="3"/>
  <c r="C25" i="3"/>
  <c r="B22" i="3"/>
  <c r="B20" i="3"/>
  <c r="B23" i="3"/>
  <c r="B12" i="3"/>
  <c r="B9" i="3"/>
  <c r="B41" i="3"/>
  <c r="C12" i="2"/>
  <c r="C48" i="2"/>
  <c r="C21" i="2"/>
  <c r="C6" i="2"/>
  <c r="C38" i="2"/>
  <c r="C27" i="2"/>
  <c r="B18" i="2"/>
  <c r="B50" i="2"/>
  <c r="B19" i="2"/>
  <c r="B51" i="2"/>
  <c r="B20" i="2"/>
  <c r="B52" i="2"/>
  <c r="B27" i="3"/>
  <c r="C16" i="2"/>
  <c r="C25" i="2"/>
  <c r="C42" i="2"/>
  <c r="B22" i="2"/>
  <c r="B23" i="2"/>
  <c r="B24" i="2"/>
  <c r="C15" i="3"/>
  <c r="C28" i="3"/>
  <c r="C41" i="3"/>
  <c r="B48" i="3"/>
  <c r="B28" i="3"/>
  <c r="B49" i="3"/>
  <c r="C43" i="2"/>
  <c r="C14" i="2"/>
  <c r="C39" i="2"/>
  <c r="B27" i="2"/>
  <c r="B29" i="2"/>
  <c r="C34" i="3"/>
  <c r="C5" i="3"/>
  <c r="B16" i="3"/>
  <c r="B32" i="3"/>
  <c r="B5" i="3"/>
  <c r="C20" i="2"/>
  <c r="C18" i="2"/>
  <c r="B30" i="2"/>
  <c r="B49" i="2"/>
  <c r="C26" i="3"/>
  <c r="C11" i="3"/>
  <c r="C43" i="3"/>
  <c r="C24" i="3"/>
  <c r="C13" i="3"/>
  <c r="C37" i="3"/>
  <c r="B26" i="3"/>
  <c r="B36" i="3"/>
  <c r="B24" i="3"/>
  <c r="B13" i="3"/>
  <c r="B45" i="3"/>
  <c r="C52" i="2"/>
  <c r="C10" i="2"/>
  <c r="C31" i="2"/>
  <c r="B9" i="2"/>
  <c r="B17" i="2"/>
  <c r="B13" i="2"/>
  <c r="C30" i="3"/>
  <c r="C47" i="3"/>
  <c r="C17" i="3"/>
  <c r="B30" i="3"/>
  <c r="B31" i="3"/>
  <c r="B17" i="3"/>
  <c r="C24" i="2"/>
  <c r="B26" i="2"/>
  <c r="B33" i="2"/>
  <c r="B37" i="2"/>
  <c r="B28" i="2"/>
  <c r="C19" i="3"/>
  <c r="C51" i="3"/>
  <c r="B34" i="3"/>
  <c r="B35" i="3"/>
  <c r="B21" i="3"/>
  <c r="C28" i="2"/>
  <c r="C33" i="2"/>
  <c r="C50" i="2"/>
  <c r="B41" i="2"/>
  <c r="C39" i="8" a="1"/>
  <c r="B24" i="9" a="1"/>
  <c r="C34" i="8" a="1"/>
  <c r="B27" i="8" a="1"/>
  <c r="C50" i="9" a="1"/>
  <c r="C23" i="9" a="1"/>
  <c r="B8" i="8" a="1"/>
  <c r="B12" i="8" a="1"/>
  <c r="B48" i="9" a="1"/>
  <c r="B14" i="9" a="1"/>
  <c r="B5" i="8" a="1"/>
  <c r="C47" i="9" a="1"/>
  <c r="B16" i="8" a="1"/>
  <c r="C17" i="9" a="1"/>
  <c r="C16" i="8" a="1"/>
  <c r="C21" i="8" a="1"/>
  <c r="C30" i="8" a="1"/>
  <c r="C24" i="9" a="1"/>
  <c r="C8" i="8" a="1"/>
  <c r="C15" i="9" a="1"/>
  <c r="C20" i="8" a="1"/>
  <c r="B22" i="8" a="1"/>
  <c r="C31" i="8" a="1"/>
  <c r="C5" i="9" a="1"/>
  <c r="B27" i="9" a="1"/>
  <c r="C30" i="9" a="1"/>
  <c r="C44" i="9" a="1"/>
  <c r="C38" i="9" a="1"/>
  <c r="B20" i="9" a="1"/>
  <c r="C19" i="8" a="1"/>
  <c r="B7" i="9" a="1"/>
  <c r="B50" i="9" a="1"/>
  <c r="B47" i="8" a="1"/>
  <c r="C21" i="3" a="1"/>
  <c r="B19" i="9" a="1"/>
  <c r="B37" i="9" a="1"/>
  <c r="C22" i="9" a="1"/>
  <c r="B42" i="9" a="1"/>
  <c r="C29" i="8" a="1"/>
  <c r="B49" i="8" a="1"/>
  <c r="B15" i="9" a="1"/>
  <c r="B42" i="8" a="1"/>
  <c r="B21" i="9" a="1"/>
  <c r="C38" i="8" a="1"/>
  <c r="C31" i="9" a="1"/>
  <c r="C42" i="8" a="1"/>
  <c r="C44" i="8" a="1"/>
  <c r="B31" i="8" a="1"/>
  <c r="B9" i="8" a="1"/>
  <c r="C51" i="8" a="1"/>
  <c r="C49" i="9" a="1"/>
  <c r="B17" i="8" a="1"/>
  <c r="C49" i="8" a="1"/>
  <c r="B10" i="9" a="1"/>
  <c r="B7" i="8" a="1"/>
  <c r="B19" i="8" a="1"/>
  <c r="C29" i="9" a="1"/>
  <c r="B17" i="9" a="1"/>
  <c r="B29" i="8" a="1"/>
  <c r="C11" i="8" a="1"/>
  <c r="C28" i="9" a="1"/>
  <c r="C48" i="9" a="1"/>
  <c r="B41" i="9" a="1"/>
  <c r="B31" i="9" a="1"/>
  <c r="C25" i="9" a="1"/>
  <c r="C15" i="8" a="1"/>
  <c r="B32" i="8" a="1"/>
  <c r="C18" i="9" a="1"/>
  <c r="B12" i="9" a="1"/>
  <c r="C26" i="9" a="1"/>
  <c r="C37" i="9" a="1"/>
  <c r="C36" i="8" a="1"/>
  <c r="B33" i="8" a="1"/>
  <c r="B14" i="8" a="1"/>
  <c r="B26" i="8" a="1"/>
  <c r="C18" i="8" a="1"/>
  <c r="B18" i="8" a="1"/>
  <c r="C52" i="9" a="1"/>
  <c r="C10" i="8" a="1"/>
  <c r="C51" i="9" a="1"/>
  <c r="C46" i="9" a="1"/>
  <c r="B6" i="8" a="1"/>
  <c r="B39" i="8" a="1"/>
  <c r="C8" i="9" a="1"/>
  <c r="B49" i="9" a="1"/>
  <c r="B26" i="9" a="1"/>
  <c r="C35" i="9" a="1"/>
  <c r="B44" i="8" a="1"/>
  <c r="B16" i="9" a="1"/>
  <c r="C11" i="9" a="1"/>
  <c r="C23" i="8" a="1"/>
  <c r="B34" i="9" a="1"/>
  <c r="B28" i="8" a="1"/>
  <c r="C33" i="9" a="1"/>
  <c r="B22" i="9" a="1"/>
  <c r="B34" i="8" a="1"/>
  <c r="B29" i="9" a="1"/>
  <c r="B10" i="8" a="1"/>
  <c r="B50" i="8" a="1"/>
  <c r="C6" i="8" a="1"/>
  <c r="C50" i="8" a="1"/>
  <c r="C1" i="8" a="1"/>
  <c r="C12" i="9" a="1"/>
  <c r="B25" i="8" a="1"/>
  <c r="C13" i="8" a="1"/>
  <c r="B51" i="8" a="1"/>
  <c r="B13" i="9" a="1"/>
  <c r="C46" i="8" a="1"/>
  <c r="C41" i="8" a="1"/>
  <c r="C32" i="9" a="1"/>
  <c r="C19" i="9" a="1"/>
  <c r="C43" i="8" a="1"/>
  <c r="C41" i="9" a="1"/>
  <c r="C21" i="9" a="1"/>
  <c r="C43" i="9" a="1"/>
  <c r="C17" i="8" a="1"/>
  <c r="B51" i="9" a="1"/>
  <c r="B47" i="9" a="1"/>
  <c r="C40" i="9" a="1"/>
  <c r="C16" i="9" a="1"/>
  <c r="C9" i="8" a="1"/>
  <c r="C12" i="8" a="1"/>
  <c r="B20" i="8" a="1"/>
  <c r="C48" i="8" a="1"/>
  <c r="B43" i="9" a="1"/>
  <c r="B11" i="8" a="1"/>
  <c r="C22" i="8" a="1"/>
  <c r="C6" i="9" a="1"/>
  <c r="C1" i="9" a="1"/>
  <c r="B28" i="9" a="1"/>
  <c r="C29" i="2" a="1"/>
  <c r="B36" i="9" a="1"/>
  <c r="B45" i="8" a="1"/>
  <c r="B37" i="8" a="1"/>
  <c r="B8" i="9" a="1"/>
  <c r="B9" i="9" a="1"/>
  <c r="B25" i="9" a="1"/>
  <c r="B33" i="9" a="1"/>
  <c r="B52" i="8" a="1"/>
  <c r="C26" i="8" a="1"/>
  <c r="B44" i="9" a="1"/>
  <c r="C36" i="9" a="1"/>
  <c r="C28" i="8" a="1"/>
  <c r="C33" i="8" a="1"/>
  <c r="C7" i="9" a="1"/>
  <c r="B52" i="9" a="1"/>
  <c r="C13" i="9" a="1"/>
  <c r="C46" i="2" a="1"/>
  <c r="C45" i="8" a="1"/>
  <c r="C40" i="8" a="1"/>
  <c r="B46" i="8" a="1"/>
  <c r="C20" i="9" a="1"/>
  <c r="B35" i="8" a="1"/>
  <c r="C32" i="8" a="1"/>
  <c r="B23" i="9" a="1"/>
  <c r="B24" i="8" a="1"/>
  <c r="C52" i="8" a="1"/>
  <c r="B30" i="8" a="1"/>
  <c r="C14" i="8" a="1"/>
  <c r="C24" i="8" a="1"/>
  <c r="C45" i="9" a="1"/>
  <c r="C9" i="9" a="1"/>
  <c r="B5" i="9" a="1"/>
  <c r="B21" i="8" a="1"/>
  <c r="C47" i="8" a="1"/>
  <c r="B48" i="8" a="1"/>
  <c r="B35" i="9" a="1"/>
  <c r="C5" i="8" a="1"/>
  <c r="B40" i="8" a="1"/>
  <c r="B36" i="8" a="1"/>
  <c r="B46" i="9" a="1"/>
  <c r="B11" i="9" a="1"/>
  <c r="C32" i="3" a="1"/>
  <c r="B41" i="8" a="1"/>
  <c r="C37" i="8" a="1"/>
  <c r="C27" i="9" a="1"/>
  <c r="C14" i="9" a="1"/>
  <c r="C27" i="8" a="1"/>
  <c r="B23" i="8" a="1"/>
  <c r="B38" i="9" a="1"/>
  <c r="B38" i="8" a="1"/>
  <c r="C34" i="9" a="1"/>
  <c r="B45" i="2" a="1"/>
  <c r="B32" i="9" a="1"/>
  <c r="B15" i="8" a="1"/>
  <c r="C42" i="9" a="1"/>
  <c r="B40" i="9" a="1"/>
  <c r="C35" i="8" a="1"/>
  <c r="C39" i="9" a="1"/>
  <c r="B30" i="9" a="1"/>
  <c r="B45" i="9" a="1"/>
  <c r="B6" i="9" a="1"/>
  <c r="B43" i="8" a="1"/>
  <c r="C25" i="8" a="1"/>
  <c r="B39" i="9" a="1"/>
  <c r="C7" i="8" a="1"/>
  <c r="C10" i="9" a="1"/>
  <c r="B18" i="9" a="1"/>
  <c r="B13" i="8" a="1"/>
  <c r="E13" i="2" l="1"/>
  <c r="L13" i="2" s="1"/>
  <c r="P13" i="2" s="1"/>
  <c r="B19" i="9"/>
  <c r="C20" i="8"/>
  <c r="C6" i="8"/>
  <c r="C47" i="9"/>
  <c r="C52" i="9"/>
  <c r="C46" i="9"/>
  <c r="B26" i="9"/>
  <c r="B6" i="9"/>
  <c r="C51" i="8"/>
  <c r="C9" i="9"/>
  <c r="B9" i="9"/>
  <c r="C17" i="8"/>
  <c r="B49" i="8"/>
  <c r="B24" i="9"/>
  <c r="B11" i="8"/>
  <c r="C41" i="9"/>
  <c r="C24" i="8"/>
  <c r="B42" i="8"/>
  <c r="C19" i="9"/>
  <c r="B28" i="8"/>
  <c r="C31" i="8"/>
  <c r="C45" i="9"/>
  <c r="C32" i="8"/>
  <c r="C27" i="9"/>
  <c r="C29" i="8"/>
  <c r="B46" i="8"/>
  <c r="B35" i="9"/>
  <c r="B40" i="8"/>
  <c r="B50" i="8"/>
  <c r="B7" i="8"/>
  <c r="B39" i="9"/>
  <c r="B21" i="9"/>
  <c r="B36" i="9"/>
  <c r="B25" i="9"/>
  <c r="B14" i="8"/>
  <c r="C41" i="8"/>
  <c r="C31" i="9"/>
  <c r="C34" i="9"/>
  <c r="C8" i="8"/>
  <c r="B47" i="8"/>
  <c r="C35" i="8"/>
  <c r="C11" i="8"/>
  <c r="B15" i="8"/>
  <c r="C43" i="9"/>
  <c r="C28" i="8"/>
  <c r="B52" i="8"/>
  <c r="B10" i="8"/>
  <c r="C33" i="8"/>
  <c r="B23" i="8"/>
  <c r="B27" i="8"/>
  <c r="C48" i="8"/>
  <c r="B28" i="9"/>
  <c r="C26" i="8"/>
  <c r="C43" i="8"/>
  <c r="C15" i="9"/>
  <c r="B52" i="9"/>
  <c r="C22" i="8"/>
  <c r="B41" i="8"/>
  <c r="C1" i="9"/>
  <c r="C37" i="8"/>
  <c r="C21" i="9"/>
  <c r="B5" i="8"/>
  <c r="B17" i="9"/>
  <c r="C44" i="8"/>
  <c r="B39" i="8"/>
  <c r="C21" i="3"/>
  <c r="E21" i="3" s="1"/>
  <c r="L21" i="3" s="1"/>
  <c r="P21" i="3" s="1"/>
  <c r="C30" i="8"/>
  <c r="C27" i="8"/>
  <c r="C29" i="9"/>
  <c r="C48" i="9"/>
  <c r="C39" i="8"/>
  <c r="B30" i="8"/>
  <c r="B17" i="8"/>
  <c r="B51" i="9"/>
  <c r="B43" i="8"/>
  <c r="C51" i="9"/>
  <c r="B18" i="8"/>
  <c r="B11" i="9"/>
  <c r="B10" i="9"/>
  <c r="B19" i="8"/>
  <c r="C22" i="9"/>
  <c r="B29" i="9"/>
  <c r="B12" i="9"/>
  <c r="C6" i="9"/>
  <c r="B15" i="9"/>
  <c r="C40" i="8"/>
  <c r="B35" i="8"/>
  <c r="B33" i="9"/>
  <c r="B16" i="9"/>
  <c r="C12" i="9"/>
  <c r="C46" i="2"/>
  <c r="E46" i="2" s="1"/>
  <c r="L46" i="2" s="1"/>
  <c r="P46" i="2" s="1"/>
  <c r="C19" i="8"/>
  <c r="C37" i="9"/>
  <c r="C5" i="8"/>
  <c r="B20" i="8"/>
  <c r="B24" i="8"/>
  <c r="C25" i="8"/>
  <c r="C18" i="8"/>
  <c r="B9" i="8"/>
  <c r="B23" i="9"/>
  <c r="C36" i="8"/>
  <c r="C14" i="9"/>
  <c r="B21" i="8"/>
  <c r="C36" i="9"/>
  <c r="C46" i="8"/>
  <c r="C52" i="8"/>
  <c r="B37" i="9"/>
  <c r="C16" i="9"/>
  <c r="C11" i="9"/>
  <c r="C30" i="9"/>
  <c r="C14" i="8"/>
  <c r="B37" i="8"/>
  <c r="C42" i="8"/>
  <c r="B40" i="9"/>
  <c r="B44" i="9"/>
  <c r="C38" i="9"/>
  <c r="B45" i="9"/>
  <c r="B30" i="9"/>
  <c r="C24" i="9"/>
  <c r="B31" i="9"/>
  <c r="B14" i="9"/>
  <c r="C10" i="9"/>
  <c r="B49" i="9"/>
  <c r="B34" i="9"/>
  <c r="C28" i="9"/>
  <c r="B45" i="2"/>
  <c r="E45" i="2" s="1"/>
  <c r="L45" i="2" s="1"/>
  <c r="P45" i="2" s="1"/>
  <c r="B42" i="9"/>
  <c r="C33" i="9"/>
  <c r="C13" i="8"/>
  <c r="B45" i="8"/>
  <c r="B29" i="8"/>
  <c r="C8" i="9"/>
  <c r="C23" i="8"/>
  <c r="C1" i="8"/>
  <c r="B51" i="8"/>
  <c r="B18" i="9"/>
  <c r="B22" i="9"/>
  <c r="C32" i="9"/>
  <c r="B33" i="8"/>
  <c r="C34" i="8"/>
  <c r="C18" i="9"/>
  <c r="B20" i="9"/>
  <c r="B43" i="9"/>
  <c r="B25" i="8"/>
  <c r="C35" i="9"/>
  <c r="B41" i="9"/>
  <c r="C49" i="9"/>
  <c r="B8" i="8"/>
  <c r="B8" i="9"/>
  <c r="B7" i="9"/>
  <c r="B5" i="9"/>
  <c r="C23" i="9"/>
  <c r="B6" i="8"/>
  <c r="C7" i="8"/>
  <c r="B12" i="8"/>
  <c r="B46" i="9"/>
  <c r="C40" i="9"/>
  <c r="B47" i="9"/>
  <c r="B32" i="9"/>
  <c r="C26" i="9"/>
  <c r="B34" i="8"/>
  <c r="B50" i="9"/>
  <c r="C44" i="9"/>
  <c r="C32" i="3"/>
  <c r="E32" i="3" s="1"/>
  <c r="L32" i="3" s="1"/>
  <c r="P32" i="3" s="1"/>
  <c r="C39" i="9"/>
  <c r="B22" i="8"/>
  <c r="C50" i="8"/>
  <c r="B48" i="8"/>
  <c r="C9" i="8"/>
  <c r="C13" i="9"/>
  <c r="C47" i="8"/>
  <c r="C49" i="8"/>
  <c r="C15" i="8"/>
  <c r="B13" i="9"/>
  <c r="C12" i="8"/>
  <c r="C50" i="9"/>
  <c r="C38" i="8"/>
  <c r="C5" i="9"/>
  <c r="C20" i="9"/>
  <c r="B13" i="8"/>
  <c r="B32" i="8"/>
  <c r="C7" i="9"/>
  <c r="B31" i="8"/>
  <c r="B38" i="9"/>
  <c r="C10" i="8"/>
  <c r="B27" i="9"/>
  <c r="B44" i="8"/>
  <c r="C16" i="8"/>
  <c r="B38" i="8"/>
  <c r="C17" i="9"/>
  <c r="B16" i="8"/>
  <c r="C21" i="8"/>
  <c r="B26" i="8"/>
  <c r="B48" i="9"/>
  <c r="C42" i="9"/>
  <c r="C25" i="9"/>
  <c r="B36" i="8"/>
  <c r="C45" i="8"/>
  <c r="C29" i="2"/>
  <c r="E29" i="2" s="1"/>
  <c r="L29" i="2" s="1"/>
  <c r="P29" i="2" s="1"/>
  <c r="E41" i="2"/>
  <c r="L41" i="2" s="1"/>
  <c r="P41" i="2" s="1"/>
  <c r="E9" i="3"/>
  <c r="L9" i="3" s="1"/>
  <c r="P9" i="3" s="1"/>
  <c r="E22" i="3"/>
  <c r="L22" i="3" s="1"/>
  <c r="P22" i="3" s="1"/>
  <c r="E40" i="3"/>
  <c r="L40" i="3" s="1"/>
  <c r="P40" i="3" s="1"/>
  <c r="E20" i="2"/>
  <c r="L20" i="2" s="1"/>
  <c r="P20" i="2" s="1"/>
  <c r="E13" i="3"/>
  <c r="L13" i="3" s="1"/>
  <c r="P13" i="3" s="1"/>
  <c r="E16" i="3"/>
  <c r="L16" i="3" s="1"/>
  <c r="P16" i="3" s="1"/>
  <c r="E17" i="2"/>
  <c r="L17" i="2" s="1"/>
  <c r="P17" i="2" s="1"/>
  <c r="E19" i="2"/>
  <c r="L19" i="2" s="1"/>
  <c r="P19" i="2" s="1"/>
  <c r="E31" i="3"/>
  <c r="L31" i="3" s="1"/>
  <c r="P31" i="3" s="1"/>
  <c r="E12" i="3"/>
  <c r="L12" i="3" s="1"/>
  <c r="P12" i="3" s="1"/>
  <c r="E22" i="2"/>
  <c r="L22" i="2" s="1"/>
  <c r="P22" i="2" s="1"/>
  <c r="E26" i="3"/>
  <c r="L26" i="3" s="1"/>
  <c r="P26" i="3" s="1"/>
  <c r="E47" i="3"/>
  <c r="L47" i="3" s="1"/>
  <c r="P47" i="3" s="1"/>
  <c r="E39" i="2"/>
  <c r="L39" i="2" s="1"/>
  <c r="P39" i="2" s="1"/>
  <c r="E15" i="2"/>
  <c r="L15" i="2" s="1"/>
  <c r="P15" i="2" s="1"/>
  <c r="E6" i="2"/>
  <c r="L6" i="2" s="1"/>
  <c r="P6" i="2" s="1"/>
  <c r="E8" i="3"/>
  <c r="L8" i="3" s="1"/>
  <c r="P8" i="3" s="1"/>
  <c r="E23" i="3"/>
  <c r="L23" i="3" s="1"/>
  <c r="P23" i="3" s="1"/>
  <c r="E45" i="3"/>
  <c r="L45" i="3" s="1"/>
  <c r="P45" i="3" s="1"/>
  <c r="E49" i="2"/>
  <c r="L49" i="2" s="1"/>
  <c r="P49" i="2" s="1"/>
  <c r="E18" i="2"/>
  <c r="L18" i="2" s="1"/>
  <c r="P18" i="2" s="1"/>
  <c r="E33" i="3"/>
  <c r="L33" i="3" s="1"/>
  <c r="P33" i="3" s="1"/>
  <c r="E8" i="2"/>
  <c r="L8" i="2" s="1"/>
  <c r="P8" i="2" s="1"/>
  <c r="E10" i="3"/>
  <c r="L10" i="3" s="1"/>
  <c r="P10" i="3" s="1"/>
  <c r="E48" i="2"/>
  <c r="L48" i="2" s="1"/>
  <c r="P48" i="2" s="1"/>
  <c r="E30" i="2"/>
  <c r="L30" i="2" s="1"/>
  <c r="P30" i="2" s="1"/>
  <c r="E37" i="2"/>
  <c r="L37" i="2" s="1"/>
  <c r="P37" i="2" s="1"/>
  <c r="E20" i="3"/>
  <c r="L20" i="3" s="1"/>
  <c r="P20" i="3" s="1"/>
  <c r="E33" i="2"/>
  <c r="L33" i="2" s="1"/>
  <c r="P33" i="2" s="1"/>
  <c r="E5" i="3"/>
  <c r="L5" i="3" s="1"/>
  <c r="P5" i="3" s="1"/>
  <c r="E42" i="2"/>
  <c r="L42" i="2" s="1"/>
  <c r="P42" i="2" s="1"/>
  <c r="E52" i="3"/>
  <c r="L52" i="3" s="1"/>
  <c r="P52" i="3" s="1"/>
  <c r="E11" i="2"/>
  <c r="L11" i="2" s="1"/>
  <c r="P11" i="2" s="1"/>
  <c r="E35" i="3"/>
  <c r="L35" i="3" s="1"/>
  <c r="P35" i="3" s="1"/>
  <c r="E24" i="2"/>
  <c r="L24" i="2" s="1"/>
  <c r="P24" i="2" s="1"/>
  <c r="E47" i="2"/>
  <c r="L47" i="2" s="1"/>
  <c r="P47" i="2" s="1"/>
  <c r="E18" i="3"/>
  <c r="L18" i="3" s="1"/>
  <c r="P18" i="3" s="1"/>
  <c r="E11" i="3"/>
  <c r="L11" i="3" s="1"/>
  <c r="P11" i="3" s="1"/>
  <c r="E51" i="3"/>
  <c r="L51" i="3" s="1"/>
  <c r="P51" i="3" s="1"/>
  <c r="E5" i="2"/>
  <c r="L5" i="2" s="1"/>
  <c r="P5" i="2" s="1"/>
  <c r="E38" i="3"/>
  <c r="L38" i="3" s="1"/>
  <c r="P38" i="3" s="1"/>
  <c r="E24" i="3"/>
  <c r="L24" i="3" s="1"/>
  <c r="P24" i="3" s="1"/>
  <c r="E28" i="3"/>
  <c r="L28" i="3" s="1"/>
  <c r="P28" i="3" s="1"/>
  <c r="E50" i="2"/>
  <c r="L50" i="2" s="1"/>
  <c r="P50" i="2" s="1"/>
  <c r="E41" i="3"/>
  <c r="L41" i="3" s="1"/>
  <c r="P41" i="3" s="1"/>
  <c r="E48" i="3"/>
  <c r="L48" i="3" s="1"/>
  <c r="P48" i="3" s="1"/>
  <c r="E40" i="2"/>
  <c r="L40" i="2" s="1"/>
  <c r="P40" i="2" s="1"/>
  <c r="E42" i="3"/>
  <c r="L42" i="3" s="1"/>
  <c r="P42" i="3" s="1"/>
  <c r="E31" i="2"/>
  <c r="L31" i="2" s="1"/>
  <c r="P31" i="2" s="1"/>
  <c r="E50" i="3"/>
  <c r="L50" i="3" s="1"/>
  <c r="P50" i="3" s="1"/>
  <c r="E36" i="2"/>
  <c r="L36" i="2" s="1"/>
  <c r="P36" i="2" s="1"/>
  <c r="E6" i="3"/>
  <c r="L6" i="3" s="1"/>
  <c r="P6" i="3" s="1"/>
  <c r="E36" i="3"/>
  <c r="L36" i="3" s="1"/>
  <c r="P36" i="3" s="1"/>
  <c r="E28" i="2"/>
  <c r="L28" i="2" s="1"/>
  <c r="P28" i="2" s="1"/>
  <c r="E27" i="2"/>
  <c r="L27" i="2" s="1"/>
  <c r="P27" i="2" s="1"/>
  <c r="E27" i="3"/>
  <c r="L27" i="3" s="1"/>
  <c r="P27" i="3" s="1"/>
  <c r="E44" i="2"/>
  <c r="L44" i="2" s="1"/>
  <c r="P44" i="2" s="1"/>
  <c r="E46" i="3"/>
  <c r="L46" i="3" s="1"/>
  <c r="P46" i="3" s="1"/>
  <c r="E7" i="2"/>
  <c r="L7" i="2" s="1"/>
  <c r="P7" i="2" s="1"/>
  <c r="E14" i="2"/>
  <c r="L14" i="2" s="1"/>
  <c r="P14" i="2" s="1"/>
  <c r="E15" i="3"/>
  <c r="L15" i="3" s="1"/>
  <c r="P15" i="3" s="1"/>
  <c r="E25" i="2"/>
  <c r="L25" i="2" s="1"/>
  <c r="P25" i="2" s="1"/>
  <c r="E25" i="3"/>
  <c r="L25" i="3" s="1"/>
  <c r="P25" i="3" s="1"/>
  <c r="E49" i="3"/>
  <c r="L49" i="3" s="1"/>
  <c r="P49" i="3" s="1"/>
  <c r="E21" i="2"/>
  <c r="L21" i="2" s="1"/>
  <c r="P21" i="2" s="1"/>
  <c r="E17" i="3"/>
  <c r="L17" i="3" s="1"/>
  <c r="P17" i="3" s="1"/>
  <c r="E9" i="2"/>
  <c r="L9" i="2" s="1"/>
  <c r="P9" i="2" s="1"/>
  <c r="E35" i="2"/>
  <c r="L35" i="2" s="1"/>
  <c r="P35" i="2" s="1"/>
  <c r="E30" i="3"/>
  <c r="L30" i="3" s="1"/>
  <c r="P30" i="3" s="1"/>
  <c r="E52" i="2"/>
  <c r="L52" i="2" s="1"/>
  <c r="P52" i="2" s="1"/>
  <c r="E32" i="2"/>
  <c r="L32" i="2" s="1"/>
  <c r="P32" i="2" s="1"/>
  <c r="E37" i="3"/>
  <c r="L37" i="3" s="1"/>
  <c r="P37" i="3" s="1"/>
  <c r="E43" i="2"/>
  <c r="L43" i="2" s="1"/>
  <c r="P43" i="2" s="1"/>
  <c r="E38" i="2"/>
  <c r="L38" i="2" s="1"/>
  <c r="P38" i="2" s="1"/>
  <c r="E29" i="3"/>
  <c r="L29" i="3" s="1"/>
  <c r="P29" i="3" s="1"/>
  <c r="E12" i="2"/>
  <c r="L12" i="2" s="1"/>
  <c r="P12" i="2" s="1"/>
  <c r="E14" i="3"/>
  <c r="L14" i="3" s="1"/>
  <c r="P14" i="3" s="1"/>
  <c r="E34" i="2"/>
  <c r="L34" i="2" s="1"/>
  <c r="P34" i="2" s="1"/>
  <c r="E44" i="3"/>
  <c r="L44" i="3" s="1"/>
  <c r="P44" i="3" s="1"/>
  <c r="E39" i="3"/>
  <c r="L39" i="3" s="1"/>
  <c r="P39" i="3" s="1"/>
  <c r="E34" i="3"/>
  <c r="L34" i="3" s="1"/>
  <c r="P34" i="3" s="1"/>
  <c r="E26" i="2"/>
  <c r="L26" i="2" s="1"/>
  <c r="P26" i="2" s="1"/>
  <c r="E23" i="2"/>
  <c r="L23" i="2" s="1"/>
  <c r="P23" i="2" s="1"/>
  <c r="E51" i="2"/>
  <c r="L51" i="2" s="1"/>
  <c r="P51" i="2" s="1"/>
  <c r="E16" i="2"/>
  <c r="L16" i="2" s="1"/>
  <c r="P16" i="2" s="1"/>
  <c r="E19" i="3"/>
  <c r="L19" i="3" s="1"/>
  <c r="P19" i="3" s="1"/>
  <c r="E43" i="3"/>
  <c r="L43" i="3" s="1"/>
  <c r="P43" i="3" s="1"/>
  <c r="E10" i="2"/>
  <c r="L10" i="2" s="1"/>
  <c r="P10" i="2" s="1"/>
  <c r="E7" i="3"/>
  <c r="L7" i="3" s="1"/>
  <c r="P7" i="3" s="1"/>
  <c r="G9" i="8" l="1"/>
  <c r="N9" i="8" s="1"/>
  <c r="R9" i="8" s="1"/>
  <c r="G51" i="8"/>
  <c r="N51" i="8" s="1"/>
  <c r="R51" i="8" s="1"/>
  <c r="G24" i="9"/>
  <c r="N24" i="9" s="1"/>
  <c r="R24" i="9" s="1"/>
  <c r="G23" i="8"/>
  <c r="N23" i="8" s="1"/>
  <c r="R23" i="8" s="1"/>
  <c r="G18" i="9" l="1"/>
  <c r="N18" i="9" s="1"/>
  <c r="R18" i="9" s="1"/>
  <c r="G40" i="9"/>
  <c r="N40" i="9" s="1"/>
  <c r="R40" i="9" s="1"/>
  <c r="G43" i="8"/>
  <c r="N43" i="8" s="1"/>
  <c r="R43" i="8" s="1"/>
  <c r="G27" i="9"/>
  <c r="N27" i="9" s="1"/>
  <c r="R27" i="9" s="1"/>
  <c r="G13" i="8"/>
  <c r="N13" i="8" s="1"/>
  <c r="R13" i="8" s="1"/>
  <c r="G46" i="8"/>
  <c r="N46" i="8" s="1"/>
  <c r="R46" i="8" s="1"/>
  <c r="G48" i="9"/>
  <c r="N48" i="9" s="1"/>
  <c r="R48" i="9" s="1"/>
  <c r="G52" i="9"/>
  <c r="N52" i="9" s="1"/>
  <c r="R52" i="9" s="1"/>
  <c r="G14" i="9"/>
  <c r="N14" i="9" s="1"/>
  <c r="R14" i="9" s="1"/>
  <c r="G6" i="8"/>
  <c r="N6" i="8" s="1"/>
  <c r="R6" i="8" s="1"/>
  <c r="G32" i="9"/>
  <c r="N32" i="9" s="1"/>
  <c r="R32" i="9" s="1"/>
  <c r="G21" i="8"/>
  <c r="N21" i="8" s="1"/>
  <c r="R21" i="8" s="1"/>
  <c r="G20" i="9"/>
  <c r="N20" i="9" s="1"/>
  <c r="R20" i="9" s="1"/>
  <c r="G52" i="8"/>
  <c r="N52" i="8" s="1"/>
  <c r="R52" i="8" s="1"/>
  <c r="G37" i="9"/>
  <c r="N37" i="9" s="1"/>
  <c r="R37" i="9" s="1"/>
  <c r="G15" i="9"/>
  <c r="N15" i="9" s="1"/>
  <c r="R15" i="9" s="1"/>
  <c r="G20" i="8"/>
  <c r="N20" i="8" s="1"/>
  <c r="R20" i="8" s="1"/>
  <c r="G28" i="8"/>
  <c r="N28" i="8" s="1"/>
  <c r="R28" i="8" s="1"/>
  <c r="G6" i="9"/>
  <c r="N6" i="9" s="1"/>
  <c r="R6" i="9" s="1"/>
  <c r="G9" i="9"/>
  <c r="N9" i="9" s="1"/>
  <c r="R9" i="9" s="1"/>
  <c r="G29" i="8"/>
  <c r="N29" i="8" s="1"/>
  <c r="R29" i="8" s="1"/>
  <c r="G36" i="9"/>
  <c r="N36" i="9" s="1"/>
  <c r="R36" i="9" s="1"/>
  <c r="G7" i="8"/>
  <c r="N7" i="8" s="1"/>
  <c r="R7" i="8" s="1"/>
  <c r="G30" i="9"/>
  <c r="N30" i="9" s="1"/>
  <c r="R30" i="9" s="1"/>
  <c r="G35" i="8"/>
  <c r="N35" i="8" s="1"/>
  <c r="R35" i="8" s="1"/>
  <c r="G44" i="9"/>
  <c r="N44" i="9" s="1"/>
  <c r="R44" i="9" s="1"/>
  <c r="G5" i="9"/>
  <c r="N5" i="9" s="1"/>
  <c r="R5" i="9" s="1"/>
  <c r="G42" i="9"/>
  <c r="N42" i="9" s="1"/>
  <c r="R42" i="9" s="1"/>
  <c r="G44" i="8"/>
  <c r="N44" i="8" s="1"/>
  <c r="R44" i="8" s="1"/>
  <c r="G32" i="8"/>
  <c r="N32" i="8" s="1"/>
  <c r="R32" i="8" s="1"/>
  <c r="G7" i="9"/>
  <c r="N7" i="9" s="1"/>
  <c r="R7" i="9" s="1"/>
  <c r="G25" i="9"/>
  <c r="N25" i="9" s="1"/>
  <c r="R25" i="9" s="1"/>
  <c r="G17" i="8"/>
  <c r="N17" i="8" s="1"/>
  <c r="R17" i="8" s="1"/>
  <c r="G33" i="8"/>
  <c r="N33" i="8" s="1"/>
  <c r="R33" i="8" s="1"/>
  <c r="G41" i="9"/>
  <c r="N41" i="9" s="1"/>
  <c r="R41" i="9" s="1"/>
  <c r="G50" i="8"/>
  <c r="N50" i="8" s="1"/>
  <c r="R50" i="8" s="1"/>
  <c r="G15" i="8"/>
  <c r="N15" i="8" s="1"/>
  <c r="R15" i="8" s="1"/>
  <c r="G11" i="8"/>
  <c r="N11" i="8" s="1"/>
  <c r="R11" i="8" s="1"/>
  <c r="G8" i="9"/>
  <c r="N8" i="9" s="1"/>
  <c r="R8" i="9" s="1"/>
  <c r="G12" i="8"/>
  <c r="N12" i="8" s="1"/>
  <c r="R12" i="8" s="1"/>
  <c r="G10" i="9"/>
  <c r="N10" i="9" s="1"/>
  <c r="R10" i="9" s="1"/>
  <c r="G49" i="8"/>
  <c r="N49" i="8" s="1"/>
  <c r="R49" i="8" s="1"/>
  <c r="G19" i="8"/>
  <c r="N19" i="8" s="1"/>
  <c r="R19" i="8" s="1"/>
  <c r="G22" i="8"/>
  <c r="N22" i="8" s="1"/>
  <c r="R22" i="8" s="1"/>
  <c r="G29" i="9"/>
  <c r="N29" i="9" s="1"/>
  <c r="R29" i="9" s="1"/>
  <c r="G41" i="8"/>
  <c r="N41" i="8" s="1"/>
  <c r="R41" i="8" s="1"/>
  <c r="G14" i="8"/>
  <c r="N14" i="8" s="1"/>
  <c r="R14" i="8" s="1"/>
  <c r="G31" i="9"/>
  <c r="N31" i="9" s="1"/>
  <c r="R31" i="9" s="1"/>
  <c r="G38" i="8"/>
  <c r="N38" i="8" s="1"/>
  <c r="R38" i="8" s="1"/>
  <c r="G39" i="8"/>
  <c r="N39" i="8" s="1"/>
  <c r="R39" i="8" s="1"/>
  <c r="G10" i="8"/>
  <c r="N10" i="8" s="1"/>
  <c r="R10" i="8" s="1"/>
  <c r="G19" i="9"/>
  <c r="N19" i="9" s="1"/>
  <c r="R19" i="9" s="1"/>
  <c r="G40" i="8"/>
  <c r="N40" i="8" s="1"/>
  <c r="R40" i="8" s="1"/>
  <c r="G26" i="9"/>
  <c r="N26" i="9" s="1"/>
  <c r="R26" i="9" s="1"/>
  <c r="G45" i="9"/>
  <c r="N45" i="9" s="1"/>
  <c r="R45" i="9" s="1"/>
  <c r="G11" i="9"/>
  <c r="N11" i="9" s="1"/>
  <c r="R11" i="9" s="1"/>
  <c r="G50" i="9"/>
  <c r="N50" i="9" s="1"/>
  <c r="R50" i="9" s="1"/>
  <c r="G22" i="9"/>
  <c r="N22" i="9" s="1"/>
  <c r="R22" i="9" s="1"/>
  <c r="G35" i="9"/>
  <c r="N35" i="9" s="1"/>
  <c r="R35" i="9" s="1"/>
  <c r="G36" i="8"/>
  <c r="N36" i="8" s="1"/>
  <c r="R36" i="8" s="1"/>
  <c r="G12" i="9"/>
  <c r="N12" i="9" s="1"/>
  <c r="R12" i="9" s="1"/>
  <c r="G39" i="9"/>
  <c r="N39" i="9" s="1"/>
  <c r="R39" i="9" s="1"/>
  <c r="G5" i="8"/>
  <c r="N5" i="8" s="1"/>
  <c r="R5" i="8" s="1"/>
  <c r="G16" i="8"/>
  <c r="N16" i="8" s="1"/>
  <c r="R16" i="8" s="1"/>
  <c r="G48" i="8"/>
  <c r="N48" i="8" s="1"/>
  <c r="R48" i="8" s="1"/>
  <c r="G34" i="8"/>
  <c r="N34" i="8" s="1"/>
  <c r="R34" i="8" s="1"/>
  <c r="G34" i="9"/>
  <c r="N34" i="9" s="1"/>
  <c r="R34" i="9" s="1"/>
  <c r="G33" i="9"/>
  <c r="N33" i="9" s="1"/>
  <c r="R33" i="9" s="1"/>
  <c r="G28" i="9"/>
  <c r="N28" i="9" s="1"/>
  <c r="R28" i="9" s="1"/>
  <c r="G43" i="9"/>
  <c r="N43" i="9" s="1"/>
  <c r="R43" i="9" s="1"/>
  <c r="G8" i="8"/>
  <c r="N8" i="8" s="1"/>
  <c r="R8" i="8" s="1"/>
  <c r="G23" i="9"/>
  <c r="N23" i="9" s="1"/>
  <c r="R23" i="9" s="1"/>
  <c r="G24" i="8"/>
  <c r="N24" i="8" s="1"/>
  <c r="R24" i="8" s="1"/>
  <c r="G27" i="8"/>
  <c r="N27" i="8" s="1"/>
  <c r="R27" i="8" s="1"/>
  <c r="G25" i="8"/>
  <c r="N25" i="8" s="1"/>
  <c r="R25" i="8" s="1"/>
  <c r="G49" i="9"/>
  <c r="N49" i="9" s="1"/>
  <c r="R49" i="9" s="1"/>
  <c r="G30" i="8"/>
  <c r="N30" i="8" s="1"/>
  <c r="R30" i="8" s="1"/>
  <c r="G18" i="8"/>
  <c r="N18" i="8" s="1"/>
  <c r="R18" i="8" s="1"/>
  <c r="G37" i="8"/>
  <c r="N37" i="8" s="1"/>
  <c r="R37" i="8" s="1"/>
  <c r="G16" i="9"/>
  <c r="N16" i="9" s="1"/>
  <c r="R16" i="9" s="1"/>
  <c r="G45" i="8"/>
  <c r="N45" i="8" s="1"/>
  <c r="R45" i="8" s="1"/>
  <c r="G42" i="8"/>
  <c r="N42" i="8" s="1"/>
  <c r="R42" i="8" s="1"/>
  <c r="G17" i="9"/>
  <c r="N17" i="9" s="1"/>
  <c r="R17" i="9" s="1"/>
  <c r="G13" i="9"/>
  <c r="N13" i="9" s="1"/>
  <c r="R13" i="9" s="1"/>
  <c r="G31" i="8"/>
  <c r="N31" i="8" s="1"/>
  <c r="R31" i="8" s="1"/>
  <c r="G21" i="9"/>
  <c r="N21" i="9" s="1"/>
  <c r="R21" i="9" s="1"/>
  <c r="G51" i="9"/>
  <c r="N51" i="9" s="1"/>
  <c r="R51" i="9" s="1"/>
  <c r="G47" i="9"/>
  <c r="N47" i="9" s="1"/>
  <c r="R47" i="9" s="1"/>
  <c r="G46" i="9"/>
  <c r="N46" i="9" s="1"/>
  <c r="R46" i="9" s="1"/>
  <c r="G47" i="8"/>
  <c r="N47" i="8" s="1"/>
  <c r="R47" i="8" s="1"/>
  <c r="G38" i="9"/>
  <c r="N38" i="9" s="1"/>
  <c r="R38" i="9" s="1"/>
  <c r="G26" i="8"/>
  <c r="N26" i="8" s="1"/>
  <c r="R26" i="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<sst xmlns="http://schemas.openxmlformats.org/spreadsheetml/2006/main" count="693" uniqueCount="134">
  <si>
    <t>Effective Date</t>
  </si>
  <si>
    <t>Settlement Period</t>
  </si>
  <si>
    <t>Consumption Value</t>
  </si>
  <si>
    <t>sp</t>
  </si>
  <si>
    <t>v</t>
  </si>
  <si>
    <t>q</t>
  </si>
  <si>
    <t>e</t>
  </si>
  <si>
    <t>arc</t>
  </si>
  <si>
    <t>consumptionPeriods</t>
  </si>
  <si>
    <t>Formula</t>
  </si>
  <si>
    <t>Hardcoded</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</si>
  <si>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</si>
  <si>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</si>
  <si>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</si>
  <si>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</si>
  <si>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</si>
  <si>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</si>
  <si>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</si>
  <si>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</si>
  <si>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</si>
  <si>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To avoid any mismatches in expected results, this QTC cannot be run within 7 calendar days of a bank holiday.</t>
  </si>
  <si>
    <t>SDSC sends IF-021 to DIP</t>
  </si>
  <si>
    <t>SUPC  sends IF-027 to DIP</t>
  </si>
  <si>
    <t>X</t>
  </si>
  <si>
    <t>arc (Supplier Consumption Amendment Reason Code)</t>
  </si>
  <si>
    <t>grossRevisedConsumption</t>
  </si>
  <si>
    <t>consumptionAmendmentPeriodEndDate</t>
  </si>
  <si>
    <t>consumptionAmendmentPeriodStartDate</t>
  </si>
  <si>
    <t>Data Service sends IF-021 to DIP</t>
  </si>
  <si>
    <t>Number of days in PMA period (N)</t>
  </si>
  <si>
    <t>Lookup</t>
  </si>
  <si>
    <t>LSPVDj</t>
  </si>
  <si>
    <t>LS_TOTN</t>
  </si>
  <si>
    <t>LSPVN</t>
  </si>
  <si>
    <t>PMAN</t>
  </si>
  <si>
    <t>UTCPN</t>
  </si>
  <si>
    <t>settlementDayConsumptionPeriods</t>
  </si>
  <si>
    <t>E0</t>
  </si>
  <si>
    <t>DIP sends PUB-021 to SUP, LSS</t>
  </si>
  <si>
    <t>MPAN Template</t>
  </si>
  <si>
    <t>Market Segment Indicator</t>
  </si>
  <si>
    <t>GSP Group ID</t>
  </si>
  <si>
    <t>Domestic Premise indicator</t>
  </si>
  <si>
    <t>Measurement Quantity</t>
  </si>
  <si>
    <t>Connection Type Indicator</t>
  </si>
  <si>
    <t>Load Shape Code</t>
  </si>
  <si>
    <t>Consent</t>
  </si>
  <si>
    <t>Annual Consumption</t>
  </si>
  <si>
    <t>MPAN 1 Template</t>
  </si>
  <si>
    <t>MPAN 2 Template</t>
  </si>
  <si>
    <t>MPAN 3 Template</t>
  </si>
  <si>
    <t>Data Collection (remote/local/Customer)</t>
  </si>
  <si>
    <t>Daily Read</t>
  </si>
  <si>
    <t>Formula Method 2</t>
  </si>
  <si>
    <t>LS_TOTD</t>
  </si>
  <si>
    <t>DAD</t>
  </si>
  <si>
    <t>E2</t>
  </si>
  <si>
    <t>DIP sends PUB-021 to SUPC,  LSS.  The IF-021 data is now queued awaiting the next Calendar Run for the UTC Settlement Day [D] which will be processed as per the published calendar and timetable.</t>
  </si>
  <si>
    <t>Calculation for UTC Period j on UTC Date D and LS_TOTD is the Load shape total for UTC Date D;</t>
  </si>
  <si>
    <t>UTCPDj = LSPVDj/ LS_TOTD * DAD</t>
  </si>
  <si>
    <t>The Supplier can provide and Override, Agreed Readings (I/F-041/ PUB-041) or a Consumption Amendment (I/F-027/ PUB-027). The (I/F-041/ PUB-041 can be used for a number of scenarios including read on install, removal or change of energisation status.</t>
  </si>
  <si>
    <t>Agreed or Override readings</t>
  </si>
  <si>
    <t>Calculate a Period Meter Advance (PMA) using the reading provided and another valid reading to determine the Meter Advance Period N (PMAN) where N is the period between the two readings.</t>
  </si>
  <si>
    <t>Consumption Amendments</t>
  </si>
  <si>
    <t>The Supplier will provide a gross volume, together with a ‘Consumption Amendment Period Start Date’ and a ‘Consumption Amendment Period End Date’. This data shall be processed as though it is a PMA for the Meter Advance Period N (PMAN) where N is the period between the ‘Consumption Amendment Period Start Date’ and ‘Consumption Amendment Period End Date’</t>
  </si>
  <si>
    <t>Calculation for UTC Period j on UTC Date D and Supplier provided Meter Advance Period N where LS_TOTN is the Load shape totals summed over Meter advance period N using PMAN:</t>
  </si>
  <si>
    <t>UTCPDj = LSPVDj/ LS_TOTN*PMAN</t>
  </si>
  <si>
    <t>&lt;receive&gt;</t>
  </si>
  <si>
    <t>10.000</t>
  </si>
  <si>
    <t>ASiIxxxDxTxxxxxCxxx</t>
  </si>
  <si>
    <t>Method 2: ADS estimates data for Advances Meter where a DA available</t>
  </si>
  <si>
    <t>Where the MPANs Consent Granularity = ‘D’ and a DA is available, allocate the daily advance consumption to UTC Periods using the appropriate load shape obtained from the LSS. Flag the estimated data as "E2" flag.</t>
  </si>
  <si>
    <t>Method 0: ADS processes Supplier provided ‘Agreed’ or ‘Override’ Readings and Consumption Amendments</t>
  </si>
  <si>
    <t>This reading shall be used by the ADS even where actual valid reading data from the meter is available. Where the Supplier has provided an Agreed Read or and ‘Override’ Read then the ADS shall process the data as follows:</t>
  </si>
  <si>
    <t>The ADS should calculate UTC Period data using the PMA (spanning the UTC Period and scaling the Load Shape and daily totals data from the LSS, and store these records as "E0"</t>
  </si>
  <si>
    <t>Formula Method 0</t>
  </si>
  <si>
    <t>Reading Date (00:00:00+00:00) 
(UTC)</t>
  </si>
  <si>
    <t>effectivedate</t>
  </si>
  <si>
    <t>effectivedate with time 00:00:00+00:00</t>
  </si>
  <si>
    <t>effectivedate -1cd with time 00:00:00+00:00</t>
  </si>
  <si>
    <t>&lt;effectivedate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</si>
  <si>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</si>
  <si>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</si>
  <si>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</si>
  <si>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</si>
  <si>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</si>
  <si>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</si>
  <si>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</si>
  <si>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</si>
  <si>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</si>
  <si>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</si>
  <si>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</si>
  <si>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</si>
  <si>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</si>
  <si>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</si>
  <si>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</si>
  <si>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</si>
  <si>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</si>
  <si>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</si>
  <si>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</si>
  <si>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</si>
  <si>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</si>
  <si>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</si>
  <si>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</si>
  <si>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</si>
  <si>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</si>
  <si>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</si>
  <si>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</si>
  <si>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</si>
  <si>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</si>
  <si>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</si>
  <si>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</si>
  <si>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</si>
  <si>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</si>
  <si>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</si>
  <si>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</si>
  <si>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</si>
  <si>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</si>
  <si>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</si>
  <si>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</si>
  <si>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</si>
  <si>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</si>
  <si>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</si>
  <si>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</si>
  <si>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</si>
  <si>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</si>
  <si>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</si>
  <si>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</si>
  <si>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</si>
  <si>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</si>
  <si>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</si>
  <si>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</si>
  <si>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</si>
  <si>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 (-4 WD).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</si>
</sst>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33">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0" fontId="0" fillId="0" borderId="0" xfId="0" applyAlignment="1">
      <alignment vertical="top" wrapText="1"/>
    </xf>
    <xf numFmtId="49" fontId="0" fillId="0" borderId="0" xfId="0" applyNumberFormat="1"/>
    <xf numFmtId="0" fontId="1" fillId="0" borderId="6" xfId="0" applyFont="1" applyBorder="1"/>
    <xf numFmtId="0" fontId="0" fillId="0" borderId="7" xfId="0" applyBorder="1"/>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xf numFmtId="0" fontId="1" fillId="0" borderId="8" xfId="0" applyFont="1" applyBorder="1" applyAlignment="1">
      <alignment horizontal="center" textRotation="90"/>
    </xf>
    <xf numFmtId="0" fontId="1" fillId="0" borderId="0" xfId="0" applyFont="1" applyAlignment="1">
      <alignment horizontal="center" textRotation="90"/>
    </xf>
    <xf numFmtId="0" fontId="1" fillId="0" borderId="9" xfId="0" applyFont="1" applyBorder="1" applyAlignment="1">
      <alignment horizontal="center" textRotation="90"/>
    </xf>
    <xf numFmtId="0" fontId="1" fillId="0" borderId="10" xfId="0" applyFont="1" applyBorder="1" applyAlignment="1">
      <alignment horizontal="center" textRotation="90"/>
    </xf>
    <xf numFmtId="0" fontId="0" fillId="0" borderId="8" xfId="0" applyBorder="1" applyAlignment="1">
      <alignment horizontal="center"/>
    </xf>
    <xf numFmtId="0" fontId="0" fillId="0" borderId="9" xfId="0" applyBorder="1" applyAlignment="1">
      <alignment horizontal="center"/>
    </xf>
    <xf numFmtId="0" fontId="0" fillId="0" borderId="10" xfId="0" applyBorder="1"/>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ensemble.ent.cgi.com/client/60965/05%20Projects/31%20Qualification%20Testing/02%20Design/Tools/MPAN%20Data/MPAN_Template_Loader_Data.xlsx" TargetMode="External"/><Relationship Id="rId1" Type="http://schemas.openxmlformats.org/officeDocument/2006/relationships/externalLinkPath" Target="/client/60965/05%20Projects/31%20Qualification%20Testing/02%20Design/Tools/MPAN%20Data/MPAN_Template_Loader_Dat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V"/>
      <sheetName val="TEST"/>
      <sheetName val="PROD"/>
      <sheetName val="ENV"/>
    </sheetNames>
    <sheetDataSet>
      <sheetData sheetId="0"/>
      <sheetData sheetId="1"/>
      <sheetData sheetId="2">
        <row r="1">
          <cell r="B1" t="str">
            <v>subtypeReference</v>
          </cell>
        </row>
      </sheetData>
      <sheetData sheetId="3">
        <row r="1">
          <cell r="B1" t="str">
            <v>subtypeReference</v>
          </cell>
          <cell r="C1" t="str">
            <v>templateType</v>
          </cell>
          <cell r="D1" t="str">
            <v>marketSegmentIndicator</v>
          </cell>
          <cell r="E1" t="str">
            <v>marketSegmentIndicatorEffectiveFromDate</v>
          </cell>
          <cell r="F1" t="str">
            <v>energyDirection</v>
          </cell>
          <cell r="G1" t="str">
            <v>energisationStatus</v>
          </cell>
          <cell r="H1" t="str">
            <v>energisationStatusEffectiveFromDate</v>
          </cell>
          <cell r="I1" t="str">
            <v>meterType</v>
          </cell>
          <cell r="J1" t="str">
            <v>meterCOP</v>
          </cell>
          <cell r="K1" t="str">
            <v>consentGranularity</v>
          </cell>
          <cell r="L1" t="str">
            <v>consentGranularityEffectiveFromDate</v>
          </cell>
          <cell r="M1" t="str">
            <v>domesticPremiseIndicator</v>
          </cell>
          <cell r="N1" t="str">
            <v>domesticPremiseIndicatorEffectiveFromDate</v>
          </cell>
          <cell r="O1" t="str">
            <v>meteredIndicator</v>
          </cell>
          <cell r="P1" t="str">
            <v>connectionTypeIndicator</v>
          </cell>
          <cell r="Q1" t="str">
            <v>connectionTypeEffectiveFromDate</v>
          </cell>
          <cell r="R1" t="str">
            <v>measurementClassID</v>
          </cell>
          <cell r="S1" t="str">
            <v>effectiveFromSettlementDateMSMCDC</v>
          </cell>
          <cell r="T1" t="str">
            <v>switchRegime</v>
          </cell>
          <cell r="U1" t="str">
            <v>disconnectionEffectiveFromDate</v>
          </cell>
          <cell r="V1" t="str">
            <v>contractReferenceMeteringService</v>
          </cell>
          <cell r="W1" t="str">
            <v>contractReferenceDataService</v>
          </cell>
          <cell r="X1" t="str">
            <v>SMSOID</v>
          </cell>
          <cell r="Y1" t="str">
            <v>SMSOEffectiveFromDate</v>
          </cell>
          <cell r="Z1" t="str">
            <v>IHDInstallStatus</v>
          </cell>
          <cell r="AA1" t="str">
            <v>IHDEffectiveFromDate</v>
          </cell>
          <cell r="AB1" t="str">
            <v>addressLine1</v>
          </cell>
          <cell r="AC1" t="str">
            <v>addressLine2</v>
          </cell>
          <cell r="AD1" t="str">
            <v>addressLine4</v>
          </cell>
          <cell r="AE1" t="str">
            <v>addressLine5</v>
          </cell>
          <cell r="AF1" t="str">
            <v>addressLine6</v>
          </cell>
          <cell r="AG1" t="str">
            <v>addressLine7</v>
          </cell>
          <cell r="AH1" t="str">
            <v>addressLine8</v>
          </cell>
          <cell r="AI1" t="str">
            <v>addressLine9</v>
          </cell>
          <cell r="AJ1" t="str">
            <v>meteringPointPostcode</v>
          </cell>
          <cell r="AK1" t="str">
            <v>readingMethod</v>
          </cell>
          <cell r="AL1" t="str">
            <v>measurementQuantityId</v>
          </cell>
          <cell r="AM1" t="str">
            <v>effectiveFromSettlementDateMSMTD</v>
          </cell>
          <cell r="AN1" t="str">
            <v>SSC</v>
          </cell>
          <cell r="AO1" t="str">
            <v>SSCEffectiveFromDate</v>
          </cell>
          <cell r="AP1" t="str">
            <v>meterLocation</v>
          </cell>
          <cell r="AQ1" t="str">
            <v>meterCurrentRating</v>
          </cell>
          <cell r="AR1" t="str">
            <v>retrievalMethod</v>
          </cell>
          <cell r="AS1" t="str">
            <v>retrievalMethodEffectiveFromDate</v>
          </cell>
          <cell r="AT1" t="str">
            <v>CTRatio</v>
          </cell>
          <cell r="AU1" t="str">
            <v>timePatternRegime</v>
          </cell>
          <cell r="AV1" t="str">
            <v>meterRegisterId</v>
          </cell>
          <cell r="AW1" t="str">
            <v>meterRegisterType</v>
          </cell>
          <cell r="AX1" t="str">
            <v>meterRegisterMultiplier</v>
          </cell>
          <cell r="AY1" t="str">
            <v>numberOfRegisterDigits</v>
          </cell>
          <cell r="AZ1" t="str">
            <v>timePatternRegime2</v>
          </cell>
          <cell r="BA1" t="str">
            <v>meterRegisterId2</v>
          </cell>
          <cell r="BB1" t="str">
            <v>meterRegisterType2</v>
          </cell>
          <cell r="BC1" t="str">
            <v>meterRegisterMultiplier2</v>
          </cell>
          <cell r="BD1" t="str">
            <v>numberOfRegisterDigits2</v>
          </cell>
          <cell r="BE1" t="str">
            <v>timePatternRegime3</v>
          </cell>
          <cell r="BF1" t="str">
            <v>meterRegisterId3</v>
          </cell>
          <cell r="BG1" t="str">
            <v>meterRegisterType3</v>
          </cell>
          <cell r="BH1" t="str">
            <v>meterRegisterMultiplier3</v>
          </cell>
          <cell r="BI1" t="str">
            <v>numberOfRegisterDigits3</v>
          </cell>
          <cell r="BJ1" t="str">
            <v>timePatternRegime4</v>
          </cell>
          <cell r="BK1" t="str">
            <v>meterRegisterId4</v>
          </cell>
          <cell r="BL1" t="str">
            <v>meterRegisterType4</v>
          </cell>
          <cell r="BM1" t="str">
            <v>meterRegisterMultiplier4</v>
          </cell>
          <cell r="BN1" t="str">
            <v>numberOfRegisterDigits4</v>
          </cell>
          <cell r="BO1" t="str">
            <v>timePatternRegime5</v>
          </cell>
          <cell r="BP1" t="str">
            <v>meterRegisterId5</v>
          </cell>
          <cell r="BQ1" t="str">
            <v>meterRegisterType5</v>
          </cell>
          <cell r="BR1" t="str">
            <v>meterRegisterMultiplier5</v>
          </cell>
          <cell r="BS1" t="str">
            <v>numberOfRegisterDigits5</v>
          </cell>
          <cell r="BT1" t="str">
            <v>timePatternRegime6</v>
          </cell>
          <cell r="BU1" t="str">
            <v>meterRegisterId6</v>
          </cell>
          <cell r="BV1" t="str">
            <v>meterRegisterType6</v>
          </cell>
          <cell r="BW1" t="str">
            <v>meterRegisterMultiplier6</v>
          </cell>
          <cell r="BX1" t="str">
            <v>numberOfRegisterDigits6</v>
          </cell>
          <cell r="BY1" t="str">
            <v>systemVoltage</v>
          </cell>
          <cell r="BZ1" t="str">
            <v>numberOfPhases</v>
          </cell>
          <cell r="CA1" t="str">
            <v>outstationType</v>
          </cell>
          <cell r="CB1" t="str">
            <v>outstationNumberOfChannels</v>
          </cell>
          <cell r="CC1" t="str">
            <v>outstationNumberOfDials</v>
          </cell>
          <cell r="CD1" t="str">
            <v>communicationsMethod</v>
          </cell>
          <cell r="CE1" t="str">
            <v>meterManufacturer</v>
          </cell>
          <cell r="CF1" t="str">
            <v>measurementClassEffectiveFromSettlementDate</v>
          </cell>
          <cell r="CG1" t="str">
            <v>supplierEffectiveFromDate</v>
          </cell>
          <cell r="CH1" t="str">
            <v>profileClass</v>
          </cell>
          <cell r="CI1" t="str">
            <v>effectiveFromDateUMS</v>
          </cell>
          <cell r="CJ1" t="str">
            <v>chargeCode</v>
          </cell>
          <cell r="CK1" t="str">
            <v>CTCommissioningInformationAvailable</v>
          </cell>
          <cell r="CL1" t="str">
            <v>VTCommissioningInformationAvailable</v>
          </cell>
          <cell r="CM1" t="str">
            <v>meterCommissioningInformationAvailable</v>
          </cell>
          <cell r="CN1" t="str">
            <v>commissioningDate</v>
          </cell>
          <cell r="CO1" t="str">
            <v>commissioningAgentMPID</v>
          </cell>
          <cell r="CP1" t="str">
            <v>CTClass</v>
          </cell>
          <cell r="CQ1" t="str">
            <v>CTRating</v>
          </cell>
          <cell r="CR1" t="str">
            <v>burdenOnCT</v>
          </cell>
          <cell r="CS1" t="str">
            <v>VTClass</v>
          </cell>
          <cell r="CT1" t="str">
            <v>VTRating</v>
          </cell>
          <cell r="CU1" t="str">
            <v>VTRatio</v>
          </cell>
          <cell r="CV1" t="str">
            <v>burdenOnVT</v>
          </cell>
          <cell r="CW1" t="str">
            <v>meterAccuracyClass</v>
          </cell>
          <cell r="CX1" t="str">
            <v>GSPGroupEffectiveFromDate</v>
          </cell>
          <cell r="CY1" t="str">
            <v>distributorID</v>
          </cell>
          <cell r="CZ1" t="str">
            <v>distributorDIPID</v>
          </cell>
          <cell r="DA1" t="str">
            <v>annualConsumption</v>
          </cell>
        </row>
        <row r="2">
          <cell r="B2" t="str">
            <v>ALiExxxHxTxxxxxCxxx</v>
          </cell>
          <cell r="C2" t="str">
            <v>Linked</v>
          </cell>
          <cell r="D2" t="str">
            <v>A</v>
          </cell>
          <cell r="E2">
            <v>45597</v>
          </cell>
          <cell r="F2" t="str">
            <v>E</v>
          </cell>
          <cell r="G2" t="str">
            <v>E</v>
          </cell>
          <cell r="H2">
            <v>45597</v>
          </cell>
          <cell r="I2" t="str">
            <v>H</v>
          </cell>
          <cell r="J2">
            <v>1</v>
          </cell>
          <cell r="K2" t="str">
            <v>H</v>
          </cell>
          <cell r="L2">
            <v>45597</v>
          </cell>
          <cell r="M2" t="str">
            <v>false</v>
          </cell>
          <cell r="N2">
            <v>45597</v>
          </cell>
          <cell r="O2" t="str">
            <v>true</v>
          </cell>
          <cell r="P2" t="str">
            <v>H</v>
          </cell>
          <cell r="Q2">
            <v>45597</v>
          </cell>
          <cell r="R2" t="str">
            <v>C</v>
          </cell>
          <cell r="S2">
            <v>45597</v>
          </cell>
          <cell r="T2" t="str">
            <v>&lt;null&gt;</v>
          </cell>
          <cell r="U2" t="str">
            <v>&lt;null&gt;</v>
          </cell>
          <cell r="V2" t="str">
            <v>&lt;null&gt;</v>
          </cell>
          <cell r="W2" t="str">
            <v>&lt;null&gt;</v>
          </cell>
          <cell r="X2" t="str">
            <v>&lt;null&gt;</v>
          </cell>
          <cell r="Y2" t="str">
            <v>&lt;null&gt;</v>
          </cell>
          <cell r="Z2" t="str">
            <v>&lt;null&gt;</v>
          </cell>
          <cell r="AA2" t="str">
            <v>&lt;null&gt;</v>
          </cell>
          <cell r="AB2" t="str">
            <v>&lt;null&gt;</v>
          </cell>
          <cell r="AC2" t="str">
            <v>&lt;null&gt;</v>
          </cell>
          <cell r="AD2" t="str">
            <v>North Vale</v>
          </cell>
          <cell r="AE2" t="str">
            <v>&lt;null&gt;</v>
          </cell>
          <cell r="AF2" t="str">
            <v>&lt;null&gt;</v>
          </cell>
          <cell r="AG2" t="str">
            <v>Altens</v>
          </cell>
          <cell r="AH2" t="str">
            <v>Aberdeen</v>
          </cell>
          <cell r="AI2" t="str">
            <v>Aberdeenshire</v>
          </cell>
          <cell r="AJ2" t="str">
            <v>AB10 1XG</v>
          </cell>
          <cell r="AK2" t="str">
            <v>P</v>
          </cell>
          <cell r="AL2" t="str">
            <v>AE</v>
          </cell>
          <cell r="AM2">
            <v>45597</v>
          </cell>
          <cell r="AN2" t="str">
            <v>&lt;null&gt;</v>
          </cell>
          <cell r="AO2" t="str">
            <v/>
          </cell>
          <cell r="AP2" t="str">
            <v>E</v>
          </cell>
          <cell r="AQ2" t="str">
            <v>&lt;null&gt;</v>
          </cell>
          <cell r="AR2" t="str">
            <v>&lt;null&gt;</v>
          </cell>
          <cell r="AS2">
            <v>45597</v>
          </cell>
          <cell r="AT2" t="str">
            <v>&lt;null&gt;</v>
          </cell>
          <cell r="AU2" t="str">
            <v>&lt;null&gt;</v>
          </cell>
          <cell r="AV2" t="str">
            <v>2</v>
          </cell>
          <cell r="AW2" t="str">
            <v>C</v>
          </cell>
          <cell r="AX2" t="str">
            <v>1.00</v>
          </cell>
          <cell r="AY2" t="str">
            <v>5</v>
          </cell>
          <cell r="AZ2" t="str">
            <v>&lt;null&gt;</v>
          </cell>
          <cell r="BA2" t="str">
            <v>&lt;null&gt;</v>
          </cell>
          <cell r="BB2" t="str">
            <v>&lt;null&gt;</v>
          </cell>
          <cell r="BC2" t="str">
            <v>&lt;null&gt;</v>
          </cell>
          <cell r="BD2" t="str">
            <v>&lt;null&gt;</v>
          </cell>
          <cell r="BE2" t="str">
            <v>&lt;null&gt;</v>
          </cell>
          <cell r="BF2" t="str">
            <v>&lt;null&gt;</v>
          </cell>
          <cell r="BG2" t="str">
            <v>&lt;null&gt;</v>
          </cell>
          <cell r="BH2" t="str">
            <v>&lt;null&gt;</v>
          </cell>
          <cell r="BI2" t="str">
            <v>&lt;null&gt;</v>
          </cell>
          <cell r="BJ2" t="str">
            <v>&lt;null&gt;</v>
          </cell>
          <cell r="BK2" t="str">
            <v>&lt;null&gt;</v>
          </cell>
          <cell r="BL2" t="str">
            <v>&lt;null&gt;</v>
          </cell>
          <cell r="BM2" t="str">
            <v>&lt;null&gt;</v>
          </cell>
          <cell r="BN2" t="str">
            <v>&lt;null&gt;</v>
          </cell>
          <cell r="BO2" t="str">
            <v>&lt;null&gt;</v>
          </cell>
          <cell r="BP2" t="str">
            <v>&lt;null&gt;</v>
          </cell>
          <cell r="BQ2" t="str">
            <v>&lt;null&gt;</v>
          </cell>
          <cell r="BR2" t="str">
            <v>&lt;null&gt;</v>
          </cell>
          <cell r="BS2" t="str">
            <v>&lt;null&gt;</v>
          </cell>
          <cell r="BT2" t="str">
            <v>&lt;null&gt;</v>
          </cell>
          <cell r="BU2" t="str">
            <v>&lt;null&gt;</v>
          </cell>
          <cell r="BV2" t="str">
            <v>&lt;null&gt;</v>
          </cell>
          <cell r="BW2" t="str">
            <v>&lt;null&gt;</v>
          </cell>
          <cell r="BX2" t="str">
            <v>&lt;null&gt;</v>
          </cell>
          <cell r="BY2" t="str">
            <v>415</v>
          </cell>
          <cell r="BZ2" t="str">
            <v>3</v>
          </cell>
          <cell r="CA2" t="str">
            <v>E10</v>
          </cell>
          <cell r="CB2">
            <v>1</v>
          </cell>
          <cell r="CC2">
            <v>6</v>
          </cell>
          <cell r="CD2" t="str">
            <v>CS</v>
          </cell>
          <cell r="CE2" t="str">
            <v>EDMI MK10 CT 3ph</v>
          </cell>
          <cell r="CF2">
            <v>45597</v>
          </cell>
          <cell r="CG2">
            <v>45597</v>
          </cell>
          <cell r="CH2" t="str">
            <v>00</v>
          </cell>
          <cell r="CI2" t="str">
            <v>&lt;null&gt;</v>
          </cell>
          <cell r="CJ2" t="str">
            <v>&lt;null&gt;</v>
          </cell>
          <cell r="CK2" t="str">
            <v/>
          </cell>
          <cell r="CL2" t="str">
            <v/>
          </cell>
          <cell r="CM2" t="str">
            <v/>
          </cell>
          <cell r="CN2" t="str">
            <v/>
          </cell>
          <cell r="CO2" t="str">
            <v/>
          </cell>
          <cell r="CP2" t="str">
            <v>1</v>
          </cell>
          <cell r="CQ2" t="str">
            <v>1</v>
          </cell>
          <cell r="CR2" t="str">
            <v/>
          </cell>
          <cell r="CS2" t="str">
            <v>1</v>
          </cell>
          <cell r="CT2" t="str">
            <v>1</v>
          </cell>
          <cell r="CU2" t="str">
            <v>1</v>
          </cell>
          <cell r="CV2" t="str">
            <v/>
          </cell>
          <cell r="CW2" t="str">
            <v/>
          </cell>
          <cell r="CX2">
            <v>45597</v>
          </cell>
          <cell r="CY2" t="str">
            <v>QTFE</v>
          </cell>
          <cell r="CZ2">
            <v>2596000004</v>
          </cell>
          <cell r="DA2" t="str">
            <v>36000.000</v>
          </cell>
        </row>
        <row r="3">
          <cell r="B3" t="str">
            <v>ALiExxxHFTWGxxxCxxx</v>
          </cell>
          <cell r="C3" t="str">
            <v>Linked</v>
          </cell>
          <cell r="D3" t="str">
            <v>A</v>
          </cell>
          <cell r="E3">
            <v>45597</v>
          </cell>
          <cell r="F3" t="str">
            <v>E</v>
          </cell>
          <cell r="G3" t="str">
            <v>E</v>
          </cell>
          <cell r="H3">
            <v>45597</v>
          </cell>
          <cell r="I3" t="str">
            <v>H</v>
          </cell>
          <cell r="J3">
            <v>1</v>
          </cell>
          <cell r="K3" t="str">
            <v>H</v>
          </cell>
          <cell r="L3">
            <v>45597</v>
          </cell>
          <cell r="M3" t="str">
            <v>false</v>
          </cell>
          <cell r="N3">
            <v>45597</v>
          </cell>
          <cell r="O3" t="str">
            <v>true</v>
          </cell>
          <cell r="P3" t="str">
            <v>W</v>
          </cell>
          <cell r="Q3">
            <v>45597</v>
          </cell>
          <cell r="R3" t="str">
            <v>G</v>
          </cell>
          <cell r="S3">
            <v>45597</v>
          </cell>
          <cell r="T3" t="str">
            <v>&lt;null&gt;</v>
          </cell>
          <cell r="U3" t="str">
            <v>&lt;null&gt;</v>
          </cell>
          <cell r="V3" t="str">
            <v>&lt;null&gt;</v>
          </cell>
          <cell r="W3" t="str">
            <v>&lt;null&gt;</v>
          </cell>
          <cell r="X3" t="str">
            <v>&lt;null&gt;</v>
          </cell>
          <cell r="Y3" t="str">
            <v>&lt;null&gt;</v>
          </cell>
          <cell r="Z3" t="str">
            <v>&lt;null&gt;</v>
          </cell>
          <cell r="AA3" t="str">
            <v>&lt;null&gt;</v>
          </cell>
          <cell r="AB3" t="str">
            <v>&lt;null&gt;</v>
          </cell>
          <cell r="AC3" t="str">
            <v>&lt;null&gt;</v>
          </cell>
          <cell r="AD3" t="str">
            <v>South Avenue</v>
          </cell>
          <cell r="AE3" t="str">
            <v>&lt;null&gt;</v>
          </cell>
          <cell r="AF3" t="str">
            <v>&lt;null&gt;</v>
          </cell>
          <cell r="AG3" t="str">
            <v>Altens</v>
          </cell>
          <cell r="AH3" t="str">
            <v>Aberdeen</v>
          </cell>
          <cell r="AI3" t="str">
            <v>Aberdeenshire</v>
          </cell>
          <cell r="AJ3" t="str">
            <v>AB10 1XG</v>
          </cell>
          <cell r="AK3" t="str">
            <v>P</v>
          </cell>
          <cell r="AL3" t="str">
            <v>AE</v>
          </cell>
          <cell r="AM3">
            <v>45597</v>
          </cell>
          <cell r="AN3" t="str">
            <v>&lt;null&gt;</v>
          </cell>
          <cell r="AO3" t="str">
            <v/>
          </cell>
          <cell r="AP3" t="str">
            <v>E</v>
          </cell>
          <cell r="AQ3" t="str">
            <v/>
          </cell>
          <cell r="AR3" t="str">
            <v>M</v>
          </cell>
          <cell r="AS3">
            <v>45597</v>
          </cell>
          <cell r="AT3" t="str">
            <v>&lt;null&gt;</v>
          </cell>
          <cell r="AU3" t="str">
            <v/>
          </cell>
          <cell r="AV3" t="str">
            <v>2</v>
          </cell>
          <cell r="AW3" t="str">
            <v>C</v>
          </cell>
          <cell r="AX3" t="str">
            <v>1.00</v>
          </cell>
          <cell r="AY3" t="str">
            <v>5</v>
          </cell>
          <cell r="AZ3" t="str">
            <v>&lt;null&gt;</v>
          </cell>
          <cell r="BA3" t="str">
            <v>&lt;null&gt;</v>
          </cell>
          <cell r="BB3" t="str">
            <v>&lt;null&gt;</v>
          </cell>
          <cell r="BC3" t="str">
            <v>&lt;null&gt;</v>
          </cell>
          <cell r="BD3" t="str">
            <v>&lt;null&gt;</v>
          </cell>
          <cell r="BE3" t="str">
            <v>&lt;null&gt;</v>
          </cell>
          <cell r="BF3" t="str">
            <v>&lt;null&gt;</v>
          </cell>
          <cell r="BG3" t="str">
            <v>&lt;null&gt;</v>
          </cell>
          <cell r="BH3" t="str">
            <v>&lt;null&gt;</v>
          </cell>
          <cell r="BI3" t="str">
            <v>&lt;null&gt;</v>
          </cell>
          <cell r="BJ3" t="str">
            <v>&lt;null&gt;</v>
          </cell>
          <cell r="BK3" t="str">
            <v>&lt;null&gt;</v>
          </cell>
          <cell r="BL3" t="str">
            <v>&lt;null&gt;</v>
          </cell>
          <cell r="BM3" t="str">
            <v>&lt;null&gt;</v>
          </cell>
          <cell r="BN3" t="str">
            <v>&lt;null&gt;</v>
          </cell>
          <cell r="BO3" t="str">
            <v>&lt;null&gt;</v>
          </cell>
          <cell r="BP3" t="str">
            <v>&lt;null&gt;</v>
          </cell>
          <cell r="BQ3" t="str">
            <v>&lt;null&gt;</v>
          </cell>
          <cell r="BR3" t="str">
            <v>&lt;null&gt;</v>
          </cell>
          <cell r="BS3" t="str">
            <v>&lt;null&gt;</v>
          </cell>
          <cell r="BT3" t="str">
            <v>&lt;null&gt;</v>
          </cell>
          <cell r="BU3" t="str">
            <v>&lt;null&gt;</v>
          </cell>
          <cell r="BV3" t="str">
            <v>&lt;null&gt;</v>
          </cell>
          <cell r="BW3" t="str">
            <v>&lt;null&gt;</v>
          </cell>
          <cell r="BX3" t="str">
            <v>&lt;null&gt;</v>
          </cell>
          <cell r="BY3" t="str">
            <v>11000</v>
          </cell>
          <cell r="BZ3" t="str">
            <v>3</v>
          </cell>
          <cell r="CA3" t="str">
            <v>GP4</v>
          </cell>
          <cell r="CB3" t="str">
            <v>2</v>
          </cell>
          <cell r="CC3" t="str">
            <v>6</v>
          </cell>
          <cell r="CD3" t="str">
            <v>PS</v>
          </cell>
          <cell r="CE3" t="str">
            <v>ELECTRONICS INC</v>
          </cell>
          <cell r="CF3">
            <v>45597</v>
          </cell>
          <cell r="CG3">
            <v>45597</v>
          </cell>
          <cell r="CH3" t="str">
            <v>00</v>
          </cell>
          <cell r="CI3" t="str">
            <v>&lt;null&gt;</v>
          </cell>
          <cell r="CJ3" t="str">
            <v>&lt;null&gt;</v>
          </cell>
          <cell r="CK3" t="str">
            <v/>
          </cell>
          <cell r="CL3" t="str">
            <v/>
          </cell>
          <cell r="CM3" t="str">
            <v/>
          </cell>
          <cell r="CN3" t="str">
            <v/>
          </cell>
          <cell r="CO3" t="str">
            <v/>
          </cell>
          <cell r="CP3" t="str">
            <v>1</v>
          </cell>
          <cell r="CQ3" t="str">
            <v>1</v>
          </cell>
          <cell r="CR3" t="str">
            <v/>
          </cell>
          <cell r="CS3" t="str">
            <v>1</v>
          </cell>
          <cell r="CT3" t="str">
            <v>1</v>
          </cell>
          <cell r="CU3" t="str">
            <v>1</v>
          </cell>
          <cell r="CV3" t="str">
            <v/>
          </cell>
          <cell r="CW3" t="str">
            <v/>
          </cell>
          <cell r="CX3">
            <v>45597</v>
          </cell>
          <cell r="CY3" t="str">
            <v>QTFE</v>
          </cell>
          <cell r="CZ3">
            <v>2596000004</v>
          </cell>
          <cell r="DA3" t="str">
            <v>36000.000</v>
          </cell>
        </row>
        <row r="4">
          <cell r="B4" t="str">
            <v>ALiExxxHxTxAxxxCxxx</v>
          </cell>
          <cell r="C4" t="str">
            <v>Linked</v>
          </cell>
          <cell r="D4" t="str">
            <v>A</v>
          </cell>
          <cell r="E4">
            <v>45597</v>
          </cell>
          <cell r="F4" t="str">
            <v>E</v>
          </cell>
          <cell r="G4" t="str">
            <v>E</v>
          </cell>
          <cell r="H4">
            <v>45597</v>
          </cell>
          <cell r="I4" t="str">
            <v>RCAMR</v>
          </cell>
          <cell r="J4">
            <v>1</v>
          </cell>
          <cell r="K4" t="str">
            <v>H</v>
          </cell>
          <cell r="L4">
            <v>45597</v>
          </cell>
          <cell r="M4" t="str">
            <v>false</v>
          </cell>
          <cell r="N4">
            <v>45597</v>
          </cell>
          <cell r="O4" t="str">
            <v>true</v>
          </cell>
          <cell r="P4" t="str">
            <v>W</v>
          </cell>
          <cell r="Q4">
            <v>45597</v>
          </cell>
          <cell r="R4" t="str">
            <v>A</v>
          </cell>
          <cell r="S4">
            <v>45597</v>
          </cell>
          <cell r="T4" t="str">
            <v>&lt;null&gt;</v>
          </cell>
          <cell r="U4" t="str">
            <v>&lt;null&gt;</v>
          </cell>
          <cell r="V4" t="str">
            <v>&lt;null&gt;</v>
          </cell>
          <cell r="W4" t="str">
            <v>&lt;null&gt;</v>
          </cell>
          <cell r="X4" t="str">
            <v>&lt;null&gt;</v>
          </cell>
          <cell r="Y4" t="str">
            <v>&lt;null&gt;</v>
          </cell>
          <cell r="Z4" t="str">
            <v>&lt;null&gt;</v>
          </cell>
          <cell r="AA4" t="str">
            <v>&lt;null&gt;</v>
          </cell>
          <cell r="AB4" t="str">
            <v>&lt;null&gt;</v>
          </cell>
          <cell r="AC4" t="str">
            <v>&lt;null&gt;</v>
          </cell>
          <cell r="AD4" t="str">
            <v>Park Close</v>
          </cell>
          <cell r="AE4" t="str">
            <v>&lt;null&gt;</v>
          </cell>
          <cell r="AF4" t="str">
            <v>&lt;null&gt;</v>
          </cell>
          <cell r="AG4" t="str">
            <v>Altens</v>
          </cell>
          <cell r="AH4" t="str">
            <v>Aberdeen</v>
          </cell>
          <cell r="AI4" t="str">
            <v>Aberdeenshire</v>
          </cell>
          <cell r="AJ4" t="str">
            <v>AB10 1XG</v>
          </cell>
          <cell r="AK4" t="str">
            <v>P</v>
          </cell>
          <cell r="AL4" t="str">
            <v>AE</v>
          </cell>
          <cell r="AM4">
            <v>45597</v>
          </cell>
          <cell r="AN4" t="str">
            <v>0801</v>
          </cell>
          <cell r="AO4">
            <v>45597</v>
          </cell>
          <cell r="AP4" t="str">
            <v>E</v>
          </cell>
          <cell r="AQ4" t="str">
            <v/>
          </cell>
          <cell r="AR4" t="str">
            <v>M</v>
          </cell>
          <cell r="AS4">
            <v>45597</v>
          </cell>
          <cell r="AT4" t="str">
            <v>&lt;null&gt;</v>
          </cell>
          <cell r="AU4" t="str">
            <v>00306</v>
          </cell>
          <cell r="AV4" t="str">
            <v>2</v>
          </cell>
          <cell r="AW4" t="str">
            <v>C</v>
          </cell>
          <cell r="AX4" t="str">
            <v>1.00</v>
          </cell>
          <cell r="AY4" t="str">
            <v>5</v>
          </cell>
          <cell r="AZ4" t="str">
            <v>&lt;null&gt;</v>
          </cell>
          <cell r="BA4" t="str">
            <v>&lt;null&gt;</v>
          </cell>
          <cell r="BB4" t="str">
            <v>&lt;null&gt;</v>
          </cell>
          <cell r="BC4" t="str">
            <v>&lt;null&gt;</v>
          </cell>
          <cell r="BD4" t="str">
            <v>&lt;null&gt;</v>
          </cell>
          <cell r="BE4" t="str">
            <v>&lt;null&gt;</v>
          </cell>
          <cell r="BF4" t="str">
            <v>&lt;null&gt;</v>
          </cell>
          <cell r="BG4" t="str">
            <v>&lt;null&gt;</v>
          </cell>
          <cell r="BH4" t="str">
            <v>&lt;null&gt;</v>
          </cell>
          <cell r="BI4" t="str">
            <v>&lt;null&gt;</v>
          </cell>
          <cell r="BJ4" t="str">
            <v>&lt;null&gt;</v>
          </cell>
          <cell r="BK4" t="str">
            <v>&lt;null&gt;</v>
          </cell>
          <cell r="BL4" t="str">
            <v>&lt;null&gt;</v>
          </cell>
          <cell r="BM4" t="str">
            <v>&lt;null&gt;</v>
          </cell>
          <cell r="BN4" t="str">
            <v>&lt;null&gt;</v>
          </cell>
          <cell r="BO4" t="str">
            <v>&lt;null&gt;</v>
          </cell>
          <cell r="BP4" t="str">
            <v>&lt;null&gt;</v>
          </cell>
          <cell r="BQ4" t="str">
            <v>&lt;null&gt;</v>
          </cell>
          <cell r="BR4" t="str">
            <v>&lt;null&gt;</v>
          </cell>
          <cell r="BS4" t="str">
            <v>&lt;null&gt;</v>
          </cell>
          <cell r="BT4" t="str">
            <v>&lt;null&gt;</v>
          </cell>
          <cell r="BU4" t="str">
            <v>&lt;null&gt;</v>
          </cell>
          <cell r="BV4" t="str">
            <v>&lt;null&gt;</v>
          </cell>
          <cell r="BW4" t="str">
            <v>&lt;null&gt;</v>
          </cell>
          <cell r="BX4" t="str">
            <v>&lt;null&gt;</v>
          </cell>
          <cell r="BY4" t="str">
            <v>11000</v>
          </cell>
          <cell r="BZ4" t="str">
            <v>3</v>
          </cell>
          <cell r="CA4" t="str">
            <v>&lt;null&gt;</v>
          </cell>
          <cell r="CB4" t="str">
            <v>&lt;null&gt;</v>
          </cell>
          <cell r="CC4" t="str">
            <v>&lt;null&gt;</v>
          </cell>
          <cell r="CD4" t="str">
            <v>PS</v>
          </cell>
          <cell r="CE4" t="str">
            <v>ELECTRONICS INC</v>
          </cell>
          <cell r="CF4">
            <v>45597</v>
          </cell>
          <cell r="CG4">
            <v>45597</v>
          </cell>
          <cell r="CH4" t="str">
            <v>03</v>
          </cell>
          <cell r="CI4" t="str">
            <v>&lt;null&gt;</v>
          </cell>
          <cell r="CJ4" t="str">
            <v>&lt;null&gt;</v>
          </cell>
          <cell r="CK4" t="str">
            <v>&lt;null&gt;</v>
          </cell>
          <cell r="CL4" t="str">
            <v>&lt;null&gt;</v>
          </cell>
          <cell r="CM4" t="str">
            <v>&lt;null&gt;</v>
          </cell>
          <cell r="CN4" t="str">
            <v>&lt;null&gt;</v>
          </cell>
          <cell r="CO4" t="str">
            <v>&lt;null&gt;</v>
          </cell>
          <cell r="CP4" t="str">
            <v>&lt;null&gt;</v>
          </cell>
          <cell r="CQ4" t="str">
            <v>&lt;null&gt;</v>
          </cell>
          <cell r="CR4" t="str">
            <v>&lt;null&gt;</v>
          </cell>
          <cell r="CS4" t="str">
            <v>&lt;null&gt;</v>
          </cell>
          <cell r="CT4" t="str">
            <v>&lt;null&gt;</v>
          </cell>
          <cell r="CU4" t="str">
            <v/>
          </cell>
          <cell r="CV4" t="str">
            <v>&lt;null&gt;</v>
          </cell>
          <cell r="CW4" t="str">
            <v>&lt;null&gt;</v>
          </cell>
          <cell r="CX4">
            <v>45597</v>
          </cell>
          <cell r="CY4" t="str">
            <v>QTFE</v>
          </cell>
          <cell r="CZ4">
            <v>2596000004</v>
          </cell>
          <cell r="DA4" t="str">
            <v>3000.000</v>
          </cell>
        </row>
        <row r="5">
          <cell r="B5" t="str">
            <v>ALiExxxHxTxxSxxCxxx</v>
          </cell>
          <cell r="C5" t="str">
            <v>Linked</v>
          </cell>
          <cell r="D5" t="str">
            <v>A</v>
          </cell>
          <cell r="E5">
            <v>45597</v>
          </cell>
          <cell r="F5" t="str">
            <v>E</v>
          </cell>
          <cell r="G5" t="str">
            <v>E</v>
          </cell>
          <cell r="H5">
            <v>45597</v>
          </cell>
          <cell r="I5" t="str">
            <v>H</v>
          </cell>
          <cell r="J5">
            <v>1</v>
          </cell>
          <cell r="K5" t="str">
            <v>H</v>
          </cell>
          <cell r="L5">
            <v>45597</v>
          </cell>
          <cell r="M5" t="str">
            <v>false</v>
          </cell>
          <cell r="N5">
            <v>45597</v>
          </cell>
          <cell r="O5" t="str">
            <v>true</v>
          </cell>
          <cell r="P5" t="str">
            <v>H</v>
          </cell>
          <cell r="Q5">
            <v>45597</v>
          </cell>
          <cell r="R5" t="str">
            <v>C</v>
          </cell>
          <cell r="S5">
            <v>45597</v>
          </cell>
          <cell r="T5" t="str">
            <v>&lt;null&gt;</v>
          </cell>
          <cell r="U5" t="str">
            <v>&lt;null&gt;</v>
          </cell>
          <cell r="V5" t="str">
            <v>&lt;null&gt;</v>
          </cell>
          <cell r="W5" t="str">
            <v>&lt;null&gt;</v>
          </cell>
          <cell r="X5" t="str">
            <v>&lt;null&gt;</v>
          </cell>
          <cell r="Y5" t="str">
            <v>&lt;null&gt;</v>
          </cell>
          <cell r="Z5" t="str">
            <v>&lt;null&gt;</v>
          </cell>
          <cell r="AA5" t="str">
            <v>&lt;null&gt;</v>
          </cell>
          <cell r="AB5" t="str">
            <v>&lt;null&gt;</v>
          </cell>
          <cell r="AC5" t="str">
            <v>&lt;null&gt;</v>
          </cell>
          <cell r="AD5" t="str">
            <v>North Vale</v>
          </cell>
          <cell r="AE5" t="str">
            <v>&lt;null&gt;</v>
          </cell>
          <cell r="AF5" t="str">
            <v>&lt;null&gt;</v>
          </cell>
          <cell r="AG5" t="str">
            <v>Altens</v>
          </cell>
          <cell r="AH5" t="str">
            <v>Aberdeen</v>
          </cell>
          <cell r="AI5" t="str">
            <v>Aberdeenshire</v>
          </cell>
          <cell r="AJ5" t="str">
            <v>AB10 1XG</v>
          </cell>
          <cell r="AK5" t="str">
            <v>P</v>
          </cell>
          <cell r="AL5" t="str">
            <v>AE</v>
          </cell>
          <cell r="AM5">
            <v>45597</v>
          </cell>
          <cell r="AN5" t="str">
            <v>&lt;null&gt;</v>
          </cell>
          <cell r="AO5" t="str">
            <v/>
          </cell>
          <cell r="AP5" t="str">
            <v>E</v>
          </cell>
          <cell r="AQ5" t="str">
            <v>&lt;null&gt;</v>
          </cell>
          <cell r="AR5" t="str">
            <v>&lt;null&gt;</v>
          </cell>
          <cell r="AS5">
            <v>45597</v>
          </cell>
          <cell r="AT5" t="str">
            <v>&lt;null&gt;</v>
          </cell>
          <cell r="AU5" t="str">
            <v>&lt;null&gt;</v>
          </cell>
          <cell r="AV5" t="str">
            <v>2</v>
          </cell>
          <cell r="AW5" t="str">
            <v>C</v>
          </cell>
          <cell r="AX5" t="str">
            <v>1.00</v>
          </cell>
          <cell r="AY5" t="str">
            <v>5</v>
          </cell>
          <cell r="AZ5" t="str">
            <v>&lt;null&gt;</v>
          </cell>
          <cell r="BA5" t="str">
            <v>&lt;null&gt;</v>
          </cell>
          <cell r="BB5" t="str">
            <v>&lt;null&gt;</v>
          </cell>
          <cell r="BC5" t="str">
            <v>&lt;null&gt;</v>
          </cell>
          <cell r="BD5" t="str">
            <v>&lt;null&gt;</v>
          </cell>
          <cell r="BE5" t="str">
            <v>&lt;null&gt;</v>
          </cell>
          <cell r="BF5" t="str">
            <v>&lt;null&gt;</v>
          </cell>
          <cell r="BG5" t="str">
            <v>&lt;null&gt;</v>
          </cell>
          <cell r="BH5" t="str">
            <v>&lt;null&gt;</v>
          </cell>
          <cell r="BI5" t="str">
            <v>&lt;null&gt;</v>
          </cell>
          <cell r="BJ5" t="str">
            <v>&lt;null&gt;</v>
          </cell>
          <cell r="BK5" t="str">
            <v>&lt;null&gt;</v>
          </cell>
          <cell r="BL5" t="str">
            <v>&lt;null&gt;</v>
          </cell>
          <cell r="BM5" t="str">
            <v>&lt;null&gt;</v>
          </cell>
          <cell r="BN5" t="str">
            <v>&lt;null&gt;</v>
          </cell>
          <cell r="BO5" t="str">
            <v>&lt;null&gt;</v>
          </cell>
          <cell r="BP5" t="str">
            <v>&lt;null&gt;</v>
          </cell>
          <cell r="BQ5" t="str">
            <v>&lt;null&gt;</v>
          </cell>
          <cell r="BR5" t="str">
            <v>&lt;null&gt;</v>
          </cell>
          <cell r="BS5" t="str">
            <v>&lt;null&gt;</v>
          </cell>
          <cell r="BT5" t="str">
            <v>&lt;null&gt;</v>
          </cell>
          <cell r="BU5" t="str">
            <v>&lt;null&gt;</v>
          </cell>
          <cell r="BV5" t="str">
            <v>&lt;null&gt;</v>
          </cell>
          <cell r="BW5" t="str">
            <v>&lt;null&gt;</v>
          </cell>
          <cell r="BX5" t="str">
            <v>&lt;null&gt;</v>
          </cell>
          <cell r="BY5" t="str">
            <v>415</v>
          </cell>
          <cell r="BZ5" t="str">
            <v>3</v>
          </cell>
          <cell r="CA5" t="str">
            <v>E10</v>
          </cell>
          <cell r="CB5">
            <v>1</v>
          </cell>
          <cell r="CC5">
            <v>6</v>
          </cell>
          <cell r="CD5" t="str">
            <v>CS</v>
          </cell>
          <cell r="CE5" t="str">
            <v>EDMI MK10 CT 3ph</v>
          </cell>
          <cell r="CF5">
            <v>45597</v>
          </cell>
          <cell r="CG5">
            <v>45597</v>
          </cell>
          <cell r="CH5" t="str">
            <v>00</v>
          </cell>
          <cell r="CI5" t="str">
            <v>&lt;null&gt;</v>
          </cell>
          <cell r="CJ5" t="str">
            <v>&lt;null&gt;</v>
          </cell>
          <cell r="CK5" t="str">
            <v/>
          </cell>
          <cell r="CL5" t="str">
            <v/>
          </cell>
          <cell r="CM5" t="str">
            <v/>
          </cell>
          <cell r="CN5" t="str">
            <v/>
          </cell>
          <cell r="CO5" t="str">
            <v/>
          </cell>
          <cell r="CP5" t="str">
            <v>1</v>
          </cell>
          <cell r="CQ5" t="str">
            <v>1</v>
          </cell>
          <cell r="CR5" t="str">
            <v/>
          </cell>
          <cell r="CS5" t="str">
            <v>1</v>
          </cell>
          <cell r="CT5" t="str">
            <v>1</v>
          </cell>
          <cell r="CU5" t="str">
            <v>1</v>
          </cell>
          <cell r="CV5" t="str">
            <v/>
          </cell>
          <cell r="CW5" t="str">
            <v/>
          </cell>
          <cell r="CX5">
            <v>45597</v>
          </cell>
          <cell r="CY5" t="str">
            <v>QTFE</v>
          </cell>
          <cell r="CZ5">
            <v>2596000004</v>
          </cell>
          <cell r="DA5" t="str">
            <v>36000.000</v>
          </cell>
        </row>
        <row r="6">
          <cell r="B6" t="str">
            <v>ALiIxxxHxTxxxxxCxxx</v>
          </cell>
          <cell r="C6" t="str">
            <v>Linked</v>
          </cell>
          <cell r="D6" t="str">
            <v>A</v>
          </cell>
          <cell r="E6">
            <v>45597</v>
          </cell>
          <cell r="F6" t="str">
            <v>I</v>
          </cell>
          <cell r="G6" t="str">
            <v>E</v>
          </cell>
          <cell r="H6">
            <v>45597</v>
          </cell>
          <cell r="I6" t="str">
            <v>H</v>
          </cell>
          <cell r="J6">
            <v>1</v>
          </cell>
          <cell r="K6" t="str">
            <v>H</v>
          </cell>
          <cell r="L6">
            <v>45597</v>
          </cell>
          <cell r="M6" t="str">
            <v>false</v>
          </cell>
          <cell r="N6">
            <v>45597</v>
          </cell>
          <cell r="O6" t="str">
            <v>true</v>
          </cell>
          <cell r="P6" t="str">
            <v>W</v>
          </cell>
          <cell r="Q6">
            <v>45597</v>
          </cell>
          <cell r="R6" t="str">
            <v>C</v>
          </cell>
          <cell r="S6">
            <v>45597</v>
          </cell>
          <cell r="T6" t="str">
            <v>&lt;null&gt;</v>
          </cell>
          <cell r="U6" t="str">
            <v>&lt;null&gt;</v>
          </cell>
          <cell r="V6" t="str">
            <v>&lt;null&gt;</v>
          </cell>
          <cell r="W6" t="str">
            <v>&lt;null&gt;</v>
          </cell>
          <cell r="X6" t="str">
            <v>&lt;null&gt;</v>
          </cell>
          <cell r="Y6" t="str">
            <v>&lt;null&gt;</v>
          </cell>
          <cell r="Z6" t="str">
            <v>&lt;null&gt;</v>
          </cell>
          <cell r="AA6" t="str">
            <v>&lt;null&gt;</v>
          </cell>
          <cell r="AB6" t="str">
            <v>&lt;null&gt;</v>
          </cell>
          <cell r="AC6" t="str">
            <v>&lt;null&gt;</v>
          </cell>
          <cell r="AD6" t="str">
            <v>North Vale</v>
          </cell>
          <cell r="AE6" t="str">
            <v>&lt;null&gt;</v>
          </cell>
          <cell r="AF6" t="str">
            <v>&lt;null&gt;</v>
          </cell>
          <cell r="AG6" t="str">
            <v>Altens</v>
          </cell>
          <cell r="AH6" t="str">
            <v>Aberdeen</v>
          </cell>
          <cell r="AI6" t="str">
            <v>Aberdeenshire</v>
          </cell>
          <cell r="AJ6" t="str">
            <v>AB10 1XG</v>
          </cell>
          <cell r="AK6" t="str">
            <v>P</v>
          </cell>
          <cell r="AL6" t="str">
            <v>AI</v>
          </cell>
          <cell r="AM6">
            <v>45597</v>
          </cell>
          <cell r="AN6" t="str">
            <v>&lt;null&gt;</v>
          </cell>
          <cell r="AO6" t="str">
            <v/>
          </cell>
          <cell r="AP6" t="str">
            <v>E</v>
          </cell>
          <cell r="AQ6" t="str">
            <v>&lt;null&gt;</v>
          </cell>
          <cell r="AR6" t="str">
            <v>R</v>
          </cell>
          <cell r="AS6">
            <v>45597</v>
          </cell>
          <cell r="AT6" t="str">
            <v>200/5</v>
          </cell>
          <cell r="AU6" t="str">
            <v>&lt;null&gt;</v>
          </cell>
          <cell r="AV6" t="str">
            <v>1</v>
          </cell>
          <cell r="AW6" t="str">
            <v>C</v>
          </cell>
          <cell r="AX6" t="str">
            <v>1.00</v>
          </cell>
          <cell r="AY6">
            <v>6</v>
          </cell>
          <cell r="AZ6" t="str">
            <v>&lt;null&gt;</v>
          </cell>
          <cell r="BA6" t="str">
            <v>&lt;null&gt;</v>
          </cell>
          <cell r="BB6" t="str">
            <v>&lt;null&gt;</v>
          </cell>
          <cell r="BC6" t="str">
            <v>&lt;null&gt;</v>
          </cell>
          <cell r="BD6" t="str">
            <v>&lt;null&gt;</v>
          </cell>
          <cell r="BE6" t="str">
            <v>&lt;null&gt;</v>
          </cell>
          <cell r="BF6" t="str">
            <v>&lt;null&gt;</v>
          </cell>
          <cell r="BG6" t="str">
            <v>&lt;null&gt;</v>
          </cell>
          <cell r="BH6" t="str">
            <v>&lt;null&gt;</v>
          </cell>
          <cell r="BI6" t="str">
            <v>&lt;null&gt;</v>
          </cell>
          <cell r="BJ6" t="str">
            <v>&lt;null&gt;</v>
          </cell>
          <cell r="BK6" t="str">
            <v>&lt;null&gt;</v>
          </cell>
          <cell r="BL6" t="str">
            <v>&lt;null&gt;</v>
          </cell>
          <cell r="BM6" t="str">
            <v>&lt;null&gt;</v>
          </cell>
          <cell r="BN6" t="str">
            <v>&lt;null&gt;</v>
          </cell>
          <cell r="BO6" t="str">
            <v>&lt;null&gt;</v>
          </cell>
          <cell r="BP6" t="str">
            <v>&lt;null&gt;</v>
          </cell>
          <cell r="BQ6" t="str">
            <v>&lt;null&gt;</v>
          </cell>
          <cell r="BR6" t="str">
            <v>&lt;null&gt;</v>
          </cell>
          <cell r="BS6" t="str">
            <v>&lt;null&gt;</v>
          </cell>
          <cell r="BT6" t="str">
            <v>&lt;null&gt;</v>
          </cell>
          <cell r="BU6" t="str">
            <v>&lt;null&gt;</v>
          </cell>
          <cell r="BV6" t="str">
            <v>&lt;null&gt;</v>
          </cell>
          <cell r="BW6" t="str">
            <v>&lt;null&gt;</v>
          </cell>
          <cell r="BX6" t="str">
            <v>&lt;null&gt;</v>
          </cell>
          <cell r="BY6">
            <v>415</v>
          </cell>
          <cell r="BZ6">
            <v>3</v>
          </cell>
          <cell r="CA6" t="str">
            <v>E10</v>
          </cell>
          <cell r="CB6">
            <v>1</v>
          </cell>
          <cell r="CC6">
            <v>6</v>
          </cell>
          <cell r="CD6" t="str">
            <v>CS</v>
          </cell>
          <cell r="CE6" t="str">
            <v>EDMI MK10 CT 3ph</v>
          </cell>
          <cell r="CF6">
            <v>45597</v>
          </cell>
          <cell r="CG6">
            <v>45597</v>
          </cell>
          <cell r="CH6" t="str">
            <v>00</v>
          </cell>
          <cell r="CI6" t="str">
            <v>&lt;null&gt;</v>
          </cell>
          <cell r="CJ6" t="str">
            <v>&lt;null&gt;</v>
          </cell>
          <cell r="CK6" t="str">
            <v/>
          </cell>
          <cell r="CL6" t="str">
            <v/>
          </cell>
          <cell r="CM6" t="str">
            <v/>
          </cell>
          <cell r="CN6" t="str">
            <v/>
          </cell>
          <cell r="CO6" t="str">
            <v/>
          </cell>
          <cell r="CP6" t="str">
            <v>1</v>
          </cell>
          <cell r="CQ6" t="str">
            <v>1</v>
          </cell>
          <cell r="CR6" t="str">
            <v/>
          </cell>
          <cell r="CS6" t="str">
            <v>1</v>
          </cell>
          <cell r="CT6" t="str">
            <v>1</v>
          </cell>
          <cell r="CU6" t="str">
            <v>1</v>
          </cell>
          <cell r="CV6" t="str">
            <v/>
          </cell>
          <cell r="CW6" t="str">
            <v/>
          </cell>
          <cell r="CX6">
            <v>45597</v>
          </cell>
          <cell r="CY6" t="str">
            <v>QTFE</v>
          </cell>
          <cell r="CZ6">
            <v>2596000004</v>
          </cell>
          <cell r="DA6" t="str">
            <v>36000.000</v>
          </cell>
        </row>
        <row r="7">
          <cell r="B7" t="str">
            <v>ALiIxxxxxTxxxxxCxxx</v>
          </cell>
          <cell r="C7" t="str">
            <v>Linked</v>
          </cell>
          <cell r="D7" t="str">
            <v>A</v>
          </cell>
          <cell r="E7">
            <v>45597</v>
          </cell>
          <cell r="F7" t="str">
            <v>I</v>
          </cell>
          <cell r="G7" t="str">
            <v>E</v>
          </cell>
          <cell r="H7">
            <v>45597</v>
          </cell>
          <cell r="I7" t="str">
            <v>H</v>
          </cell>
          <cell r="J7">
            <v>1</v>
          </cell>
          <cell r="K7" t="str">
            <v>H</v>
          </cell>
          <cell r="L7">
            <v>45597</v>
          </cell>
          <cell r="M7" t="str">
            <v>false</v>
          </cell>
          <cell r="N7">
            <v>45597</v>
          </cell>
          <cell r="O7" t="str">
            <v>true</v>
          </cell>
          <cell r="P7" t="str">
            <v>W</v>
          </cell>
          <cell r="Q7">
            <v>45597</v>
          </cell>
          <cell r="R7" t="str">
            <v>C</v>
          </cell>
          <cell r="S7">
            <v>45597</v>
          </cell>
          <cell r="T7" t="str">
            <v>&lt;null&gt;</v>
          </cell>
          <cell r="U7" t="str">
            <v>&lt;null&gt;</v>
          </cell>
          <cell r="V7" t="str">
            <v>&lt;null&gt;</v>
          </cell>
          <cell r="W7" t="str">
            <v>&lt;null&gt;</v>
          </cell>
          <cell r="X7" t="str">
            <v>&lt;null&gt;</v>
          </cell>
          <cell r="Y7" t="str">
            <v>&lt;null&gt;</v>
          </cell>
          <cell r="Z7" t="str">
            <v>&lt;null&gt;</v>
          </cell>
          <cell r="AA7" t="str">
            <v>&lt;null&gt;</v>
          </cell>
          <cell r="AB7" t="str">
            <v>&lt;null&gt;</v>
          </cell>
          <cell r="AC7" t="str">
            <v>&lt;null&gt;</v>
          </cell>
          <cell r="AD7" t="str">
            <v>North Vale</v>
          </cell>
          <cell r="AE7" t="str">
            <v>&lt;null&gt;</v>
          </cell>
          <cell r="AF7" t="str">
            <v>&lt;null&gt;</v>
          </cell>
          <cell r="AG7" t="str">
            <v>Altens</v>
          </cell>
          <cell r="AH7" t="str">
            <v>Aberdeen</v>
          </cell>
          <cell r="AI7" t="str">
            <v>Aberdeenshire</v>
          </cell>
          <cell r="AJ7" t="str">
            <v>AB10 1XG</v>
          </cell>
          <cell r="AK7" t="str">
            <v>P</v>
          </cell>
          <cell r="AL7" t="str">
            <v>AI</v>
          </cell>
          <cell r="AM7">
            <v>45597</v>
          </cell>
          <cell r="AN7" t="str">
            <v>&lt;null&gt;</v>
          </cell>
          <cell r="AO7" t="str">
            <v/>
          </cell>
          <cell r="AP7" t="str">
            <v>E</v>
          </cell>
          <cell r="AQ7" t="str">
            <v>&lt;null&gt;</v>
          </cell>
          <cell r="AR7" t="str">
            <v>R</v>
          </cell>
          <cell r="AS7">
            <v>45597</v>
          </cell>
          <cell r="AT7" t="str">
            <v>200/5</v>
          </cell>
          <cell r="AU7" t="str">
            <v>&lt;null&gt;</v>
          </cell>
          <cell r="AV7" t="str">
            <v>1</v>
          </cell>
          <cell r="AW7" t="str">
            <v>C</v>
          </cell>
          <cell r="AX7" t="str">
            <v>1.00</v>
          </cell>
          <cell r="AY7">
            <v>6</v>
          </cell>
          <cell r="AZ7" t="str">
            <v>&lt;null&gt;</v>
          </cell>
          <cell r="BA7" t="str">
            <v>&lt;null&gt;</v>
          </cell>
          <cell r="BB7" t="str">
            <v>&lt;null&gt;</v>
          </cell>
          <cell r="BC7" t="str">
            <v>&lt;null&gt;</v>
          </cell>
          <cell r="BD7" t="str">
            <v>&lt;null&gt;</v>
          </cell>
          <cell r="BE7" t="str">
            <v>&lt;null&gt;</v>
          </cell>
          <cell r="BF7" t="str">
            <v>&lt;null&gt;</v>
          </cell>
          <cell r="BG7" t="str">
            <v>&lt;null&gt;</v>
          </cell>
          <cell r="BH7" t="str">
            <v>&lt;null&gt;</v>
          </cell>
          <cell r="BI7" t="str">
            <v>&lt;null&gt;</v>
          </cell>
          <cell r="BJ7" t="str">
            <v>&lt;null&gt;</v>
          </cell>
          <cell r="BK7" t="str">
            <v>&lt;null&gt;</v>
          </cell>
          <cell r="BL7" t="str">
            <v>&lt;null&gt;</v>
          </cell>
          <cell r="BM7" t="str">
            <v>&lt;null&gt;</v>
          </cell>
          <cell r="BN7" t="str">
            <v>&lt;null&gt;</v>
          </cell>
          <cell r="BO7" t="str">
            <v>&lt;null&gt;</v>
          </cell>
          <cell r="BP7" t="str">
            <v>&lt;null&gt;</v>
          </cell>
          <cell r="BQ7" t="str">
            <v>&lt;null&gt;</v>
          </cell>
          <cell r="BR7" t="str">
            <v>&lt;null&gt;</v>
          </cell>
          <cell r="BS7" t="str">
            <v>&lt;null&gt;</v>
          </cell>
          <cell r="BT7" t="str">
            <v>&lt;null&gt;</v>
          </cell>
          <cell r="BU7" t="str">
            <v>&lt;null&gt;</v>
          </cell>
          <cell r="BV7" t="str">
            <v>&lt;null&gt;</v>
          </cell>
          <cell r="BW7" t="str">
            <v>&lt;null&gt;</v>
          </cell>
          <cell r="BX7" t="str">
            <v>&lt;null&gt;</v>
          </cell>
          <cell r="BY7">
            <v>415</v>
          </cell>
          <cell r="BZ7">
            <v>3</v>
          </cell>
          <cell r="CA7" t="str">
            <v>E10</v>
          </cell>
          <cell r="CB7">
            <v>1</v>
          </cell>
          <cell r="CC7">
            <v>6</v>
          </cell>
          <cell r="CD7" t="str">
            <v>CS</v>
          </cell>
          <cell r="CE7" t="str">
            <v>EDMI MK10 CT 3ph</v>
          </cell>
          <cell r="CF7">
            <v>45597</v>
          </cell>
          <cell r="CG7">
            <v>45597</v>
          </cell>
          <cell r="CH7" t="str">
            <v>00</v>
          </cell>
          <cell r="CI7" t="str">
            <v>&lt;null&gt;</v>
          </cell>
          <cell r="CJ7" t="str">
            <v>&lt;null&gt;</v>
          </cell>
          <cell r="CK7" t="str">
            <v/>
          </cell>
          <cell r="CL7" t="str">
            <v/>
          </cell>
          <cell r="CM7" t="str">
            <v/>
          </cell>
          <cell r="CN7" t="str">
            <v/>
          </cell>
          <cell r="CO7" t="str">
            <v/>
          </cell>
          <cell r="CP7" t="str">
            <v>1</v>
          </cell>
          <cell r="CQ7" t="str">
            <v>1</v>
          </cell>
          <cell r="CR7" t="str">
            <v/>
          </cell>
          <cell r="CS7" t="str">
            <v>1</v>
          </cell>
          <cell r="CT7" t="str">
            <v>1</v>
          </cell>
          <cell r="CU7" t="str">
            <v>1</v>
          </cell>
          <cell r="CV7" t="str">
            <v/>
          </cell>
          <cell r="CW7" t="str">
            <v/>
          </cell>
          <cell r="CX7">
            <v>45597</v>
          </cell>
          <cell r="CY7" t="str">
            <v>QTFE</v>
          </cell>
          <cell r="CZ7">
            <v>2596000004</v>
          </cell>
          <cell r="DA7" t="str">
            <v>36000.000</v>
          </cell>
        </row>
        <row r="8">
          <cell r="B8" t="str">
            <v>ALiIxxxxFTWGxxxCxxx</v>
          </cell>
          <cell r="C8" t="str">
            <v>Linked</v>
          </cell>
          <cell r="D8" t="str">
            <v>A</v>
          </cell>
          <cell r="E8">
            <v>45597</v>
          </cell>
          <cell r="F8" t="str">
            <v>I</v>
          </cell>
          <cell r="G8" t="str">
            <v>E</v>
          </cell>
          <cell r="H8">
            <v>45597</v>
          </cell>
          <cell r="I8" t="str">
            <v>H</v>
          </cell>
          <cell r="J8">
            <v>1</v>
          </cell>
          <cell r="K8" t="str">
            <v>H</v>
          </cell>
          <cell r="L8">
            <v>45597</v>
          </cell>
          <cell r="M8" t="str">
            <v>false</v>
          </cell>
          <cell r="N8">
            <v>45597</v>
          </cell>
          <cell r="O8" t="str">
            <v>true</v>
          </cell>
          <cell r="P8" t="str">
            <v>W</v>
          </cell>
          <cell r="Q8">
            <v>45597</v>
          </cell>
          <cell r="R8" t="str">
            <v>G</v>
          </cell>
          <cell r="S8">
            <v>45597</v>
          </cell>
          <cell r="T8" t="str">
            <v>&lt;null&gt;</v>
          </cell>
          <cell r="U8" t="str">
            <v>&lt;null&gt;</v>
          </cell>
          <cell r="V8" t="str">
            <v>&lt;null&gt;</v>
          </cell>
          <cell r="W8" t="str">
            <v>&lt;null&gt;</v>
          </cell>
          <cell r="X8" t="str">
            <v>&lt;null&gt;</v>
          </cell>
          <cell r="Y8" t="str">
            <v>&lt;null&gt;</v>
          </cell>
          <cell r="Z8" t="str">
            <v>&lt;null&gt;</v>
          </cell>
          <cell r="AA8" t="str">
            <v>&lt;null&gt;</v>
          </cell>
          <cell r="AB8" t="str">
            <v>&lt;null&gt;</v>
          </cell>
          <cell r="AC8" t="str">
            <v>&lt;null&gt;</v>
          </cell>
          <cell r="AD8" t="str">
            <v>South Avenue</v>
          </cell>
          <cell r="AE8" t="str">
            <v>&lt;null&gt;</v>
          </cell>
          <cell r="AF8" t="str">
            <v>&lt;null&gt;</v>
          </cell>
          <cell r="AG8" t="str">
            <v>Altens</v>
          </cell>
          <cell r="AH8" t="str">
            <v>Aberdeen</v>
          </cell>
          <cell r="AI8" t="str">
            <v>Aberdeenshire</v>
          </cell>
          <cell r="AJ8" t="str">
            <v>AB10 1XG</v>
          </cell>
          <cell r="AK8" t="str">
            <v>P</v>
          </cell>
          <cell r="AL8" t="str">
            <v>AI</v>
          </cell>
          <cell r="AM8">
            <v>45597</v>
          </cell>
          <cell r="AN8" t="str">
            <v>&lt;null&gt;</v>
          </cell>
          <cell r="AO8" t="str">
            <v/>
          </cell>
          <cell r="AP8" t="str">
            <v>E</v>
          </cell>
          <cell r="AQ8" t="str">
            <v>&lt;null&gt;</v>
          </cell>
          <cell r="AR8" t="str">
            <v>R</v>
          </cell>
          <cell r="AS8">
            <v>45597</v>
          </cell>
          <cell r="AT8" t="str">
            <v>200/5</v>
          </cell>
          <cell r="AU8" t="str">
            <v>&lt;null&gt;</v>
          </cell>
          <cell r="AV8" t="str">
            <v>1</v>
          </cell>
          <cell r="AW8" t="str">
            <v>C</v>
          </cell>
          <cell r="AX8" t="str">
            <v>1.00</v>
          </cell>
          <cell r="AY8">
            <v>6</v>
          </cell>
          <cell r="AZ8" t="str">
            <v>&lt;null&gt;</v>
          </cell>
          <cell r="BA8" t="str">
            <v>&lt;null&gt;</v>
          </cell>
          <cell r="BB8" t="str">
            <v>&lt;null&gt;</v>
          </cell>
          <cell r="BC8" t="str">
            <v>&lt;null&gt;</v>
          </cell>
          <cell r="BD8" t="str">
            <v>&lt;null&gt;</v>
          </cell>
          <cell r="BE8" t="str">
            <v>&lt;null&gt;</v>
          </cell>
          <cell r="BF8" t="str">
            <v>&lt;null&gt;</v>
          </cell>
          <cell r="BG8" t="str">
            <v>&lt;null&gt;</v>
          </cell>
          <cell r="BH8" t="str">
            <v>&lt;null&gt;</v>
          </cell>
          <cell r="BI8" t="str">
            <v>&lt;null&gt;</v>
          </cell>
          <cell r="BJ8" t="str">
            <v>&lt;null&gt;</v>
          </cell>
          <cell r="BK8" t="str">
            <v>&lt;null&gt;</v>
          </cell>
          <cell r="BL8" t="str">
            <v>&lt;null&gt;</v>
          </cell>
          <cell r="BM8" t="str">
            <v>&lt;null&gt;</v>
          </cell>
          <cell r="BN8" t="str">
            <v>&lt;null&gt;</v>
          </cell>
          <cell r="BO8" t="str">
            <v>&lt;null&gt;</v>
          </cell>
          <cell r="BP8" t="str">
            <v>&lt;null&gt;</v>
          </cell>
          <cell r="BQ8" t="str">
            <v>&lt;null&gt;</v>
          </cell>
          <cell r="BR8" t="str">
            <v>&lt;null&gt;</v>
          </cell>
          <cell r="BS8" t="str">
            <v>&lt;null&gt;</v>
          </cell>
          <cell r="BT8" t="str">
            <v>&lt;null&gt;</v>
          </cell>
          <cell r="BU8" t="str">
            <v>&lt;null&gt;</v>
          </cell>
          <cell r="BV8" t="str">
            <v>&lt;null&gt;</v>
          </cell>
          <cell r="BW8" t="str">
            <v>&lt;null&gt;</v>
          </cell>
          <cell r="BX8" t="str">
            <v>&lt;null&gt;</v>
          </cell>
          <cell r="BY8">
            <v>415</v>
          </cell>
          <cell r="BZ8">
            <v>3</v>
          </cell>
          <cell r="CA8" t="str">
            <v>E10</v>
          </cell>
          <cell r="CB8">
            <v>1</v>
          </cell>
          <cell r="CC8">
            <v>6</v>
          </cell>
          <cell r="CD8" t="str">
            <v>CS</v>
          </cell>
          <cell r="CE8" t="str">
            <v>EDMI MK10 CT 3ph</v>
          </cell>
          <cell r="CF8">
            <v>45597</v>
          </cell>
          <cell r="CG8">
            <v>45597</v>
          </cell>
          <cell r="CH8" t="str">
            <v>00</v>
          </cell>
          <cell r="CI8" t="str">
            <v>&lt;null&gt;</v>
          </cell>
          <cell r="CJ8" t="str">
            <v>&lt;null&gt;</v>
          </cell>
          <cell r="CK8" t="str">
            <v/>
          </cell>
          <cell r="CL8" t="str">
            <v/>
          </cell>
          <cell r="CM8" t="str">
            <v/>
          </cell>
          <cell r="CN8" t="str">
            <v/>
          </cell>
          <cell r="CO8" t="str">
            <v/>
          </cell>
          <cell r="CP8" t="str">
            <v>1</v>
          </cell>
          <cell r="CQ8" t="str">
            <v>1</v>
          </cell>
          <cell r="CR8" t="str">
            <v/>
          </cell>
          <cell r="CS8" t="str">
            <v>1</v>
          </cell>
          <cell r="CT8" t="str">
            <v>1</v>
          </cell>
          <cell r="CU8" t="str">
            <v>1</v>
          </cell>
          <cell r="CV8" t="str">
            <v/>
          </cell>
          <cell r="CW8" t="str">
            <v/>
          </cell>
          <cell r="CX8">
            <v>45597</v>
          </cell>
          <cell r="CY8" t="str">
            <v>QTFE</v>
          </cell>
          <cell r="CZ8">
            <v>2596000004</v>
          </cell>
          <cell r="DA8" t="str">
            <v>36000.000</v>
          </cell>
        </row>
        <row r="9">
          <cell r="B9" t="str">
            <v>ALiIxxxxxTxAxxxCxxx</v>
          </cell>
          <cell r="C9" t="str">
            <v>Linked</v>
          </cell>
          <cell r="D9" t="str">
            <v>A</v>
          </cell>
          <cell r="E9">
            <v>45597</v>
          </cell>
          <cell r="F9" t="str">
            <v>I</v>
          </cell>
          <cell r="G9" t="str">
            <v>E</v>
          </cell>
          <cell r="H9">
            <v>45597</v>
          </cell>
          <cell r="I9" t="str">
            <v>RCAMY</v>
          </cell>
          <cell r="J9">
            <v>1</v>
          </cell>
          <cell r="K9" t="str">
            <v>H</v>
          </cell>
          <cell r="L9">
            <v>45597</v>
          </cell>
          <cell r="M9" t="str">
            <v>false</v>
          </cell>
          <cell r="N9">
            <v>45597</v>
          </cell>
          <cell r="O9" t="str">
            <v>true</v>
          </cell>
          <cell r="P9" t="str">
            <v>W</v>
          </cell>
          <cell r="Q9">
            <v>45597</v>
          </cell>
          <cell r="R9" t="str">
            <v>A</v>
          </cell>
          <cell r="S9">
            <v>45597</v>
          </cell>
          <cell r="T9" t="str">
            <v>&lt;null&gt;</v>
          </cell>
          <cell r="U9" t="str">
            <v>&lt;null&gt;</v>
          </cell>
          <cell r="V9" t="str">
            <v>&lt;null&gt;</v>
          </cell>
          <cell r="W9" t="str">
            <v>&lt;null&gt;</v>
          </cell>
          <cell r="X9" t="str">
            <v>&lt;null&gt;</v>
          </cell>
          <cell r="Y9" t="str">
            <v>&lt;null&gt;</v>
          </cell>
          <cell r="Z9" t="str">
            <v>&lt;null&gt;</v>
          </cell>
          <cell r="AA9" t="str">
            <v>&lt;null&gt;</v>
          </cell>
          <cell r="AB9" t="str">
            <v>&lt;null&gt;</v>
          </cell>
          <cell r="AC9" t="str">
            <v>&lt;null&gt;</v>
          </cell>
          <cell r="AD9" t="str">
            <v>Park Close</v>
          </cell>
          <cell r="AE9" t="str">
            <v>&lt;null&gt;</v>
          </cell>
          <cell r="AF9" t="str">
            <v>&lt;null&gt;</v>
          </cell>
          <cell r="AG9" t="str">
            <v>Altens</v>
          </cell>
          <cell r="AH9" t="str">
            <v>Aberdeen</v>
          </cell>
          <cell r="AI9" t="str">
            <v>Aberdeenshire</v>
          </cell>
          <cell r="AJ9" t="str">
            <v>AB10 1XG</v>
          </cell>
          <cell r="AK9" t="str">
            <v>P</v>
          </cell>
          <cell r="AL9" t="str">
            <v>AI</v>
          </cell>
          <cell r="AM9">
            <v>45597</v>
          </cell>
          <cell r="AN9" t="str">
            <v>0801</v>
          </cell>
          <cell r="AO9">
            <v>45597</v>
          </cell>
          <cell r="AP9" t="str">
            <v>E</v>
          </cell>
          <cell r="AQ9">
            <v>100</v>
          </cell>
          <cell r="AR9" t="str">
            <v>R</v>
          </cell>
          <cell r="AS9">
            <v>45597</v>
          </cell>
          <cell r="AT9" t="str">
            <v>&lt;null&gt;</v>
          </cell>
          <cell r="AU9" t="str">
            <v>00306</v>
          </cell>
          <cell r="AV9" t="str">
            <v>1</v>
          </cell>
          <cell r="AW9" t="str">
            <v>C</v>
          </cell>
          <cell r="AX9" t="str">
            <v>1.00</v>
          </cell>
          <cell r="AY9">
            <v>6</v>
          </cell>
          <cell r="AZ9" t="str">
            <v>&lt;null&gt;</v>
          </cell>
          <cell r="BA9" t="str">
            <v>&lt;null&gt;</v>
          </cell>
          <cell r="BB9" t="str">
            <v>&lt;null&gt;</v>
          </cell>
          <cell r="BC9" t="str">
            <v>&lt;null&gt;</v>
          </cell>
          <cell r="BD9" t="str">
            <v>&lt;null&gt;</v>
          </cell>
          <cell r="BE9" t="str">
            <v>&lt;null&gt;</v>
          </cell>
          <cell r="BF9" t="str">
            <v>&lt;null&gt;</v>
          </cell>
          <cell r="BG9" t="str">
            <v>&lt;null&gt;</v>
          </cell>
          <cell r="BH9" t="str">
            <v>&lt;null&gt;</v>
          </cell>
          <cell r="BI9" t="str">
            <v>&lt;null&gt;</v>
          </cell>
          <cell r="BJ9" t="str">
            <v>&lt;null&gt;</v>
          </cell>
          <cell r="BK9" t="str">
            <v>&lt;null&gt;</v>
          </cell>
          <cell r="BL9" t="str">
            <v>&lt;null&gt;</v>
          </cell>
          <cell r="BM9" t="str">
            <v>&lt;null&gt;</v>
          </cell>
          <cell r="BN9" t="str">
            <v>&lt;null&gt;</v>
          </cell>
          <cell r="BO9" t="str">
            <v>&lt;null&gt;</v>
          </cell>
          <cell r="BP9" t="str">
            <v>&lt;null&gt;</v>
          </cell>
          <cell r="BQ9" t="str">
            <v>&lt;null&gt;</v>
          </cell>
          <cell r="BR9" t="str">
            <v>&lt;null&gt;</v>
          </cell>
          <cell r="BS9" t="str">
            <v>&lt;null&gt;</v>
          </cell>
          <cell r="BT9" t="str">
            <v>&lt;null&gt;</v>
          </cell>
          <cell r="BU9" t="str">
            <v>&lt;null&gt;</v>
          </cell>
          <cell r="BV9" t="str">
            <v>&lt;null&gt;</v>
          </cell>
          <cell r="BW9" t="str">
            <v>&lt;null&gt;</v>
          </cell>
          <cell r="BX9" t="str">
            <v>&lt;null&gt;</v>
          </cell>
          <cell r="BY9" t="str">
            <v>415</v>
          </cell>
          <cell r="BZ9" t="str">
            <v>3</v>
          </cell>
          <cell r="CA9" t="str">
            <v>&lt;null&gt;</v>
          </cell>
          <cell r="CB9" t="str">
            <v>&lt;null&gt;</v>
          </cell>
          <cell r="CC9" t="str">
            <v>&lt;null&gt;</v>
          </cell>
          <cell r="CD9" t="str">
            <v>&lt;null&gt;</v>
          </cell>
          <cell r="CE9" t="str">
            <v>EDMI MK10D 2000-1D11-1B</v>
          </cell>
          <cell r="CF9">
            <v>45597</v>
          </cell>
          <cell r="CG9">
            <v>45597</v>
          </cell>
          <cell r="CH9" t="str">
            <v>03</v>
          </cell>
          <cell r="CI9" t="str">
            <v>&lt;null&gt;</v>
          </cell>
          <cell r="CJ9" t="str">
            <v>&lt;null&gt;</v>
          </cell>
          <cell r="CK9" t="str">
            <v>&lt;null&gt;</v>
          </cell>
          <cell r="CL9" t="str">
            <v>&lt;null&gt;</v>
          </cell>
          <cell r="CM9" t="str">
            <v>&lt;null&gt;</v>
          </cell>
          <cell r="CN9" t="str">
            <v>&lt;null&gt;</v>
          </cell>
          <cell r="CO9" t="str">
            <v>&lt;null&gt;</v>
          </cell>
          <cell r="CP9" t="str">
            <v>&lt;null&gt;</v>
          </cell>
          <cell r="CQ9" t="str">
            <v>&lt;null&gt;</v>
          </cell>
          <cell r="CR9" t="str">
            <v>&lt;null&gt;</v>
          </cell>
          <cell r="CS9" t="str">
            <v>&lt;null&gt;</v>
          </cell>
          <cell r="CT9" t="str">
            <v>&lt;null&gt;</v>
          </cell>
          <cell r="CU9" t="str">
            <v/>
          </cell>
          <cell r="CV9" t="str">
            <v>&lt;null&gt;</v>
          </cell>
          <cell r="CW9" t="str">
            <v>&lt;null&gt;</v>
          </cell>
          <cell r="CX9">
            <v>45597</v>
          </cell>
          <cell r="CY9" t="str">
            <v>QTFE</v>
          </cell>
          <cell r="CZ9">
            <v>2596000004</v>
          </cell>
          <cell r="DA9" t="str">
            <v>3000.000</v>
          </cell>
        </row>
        <row r="10">
          <cell r="B10" t="str">
            <v>APrIxxxxxTxxxxxCxxx</v>
          </cell>
          <cell r="C10" t="str">
            <v>Primary Related</v>
          </cell>
          <cell r="D10" t="str">
            <v>A</v>
          </cell>
          <cell r="E10">
            <v>45597</v>
          </cell>
          <cell r="F10" t="str">
            <v>I</v>
          </cell>
          <cell r="G10" t="str">
            <v>E</v>
          </cell>
          <cell r="H10">
            <v>45597</v>
          </cell>
          <cell r="I10" t="str">
            <v>H</v>
          </cell>
          <cell r="J10">
            <v>1</v>
          </cell>
          <cell r="K10" t="str">
            <v>H</v>
          </cell>
          <cell r="L10">
            <v>45597</v>
          </cell>
          <cell r="M10" t="str">
            <v>false</v>
          </cell>
          <cell r="N10">
            <v>45597</v>
          </cell>
          <cell r="O10" t="str">
            <v>true</v>
          </cell>
          <cell r="P10" t="str">
            <v>W</v>
          </cell>
          <cell r="Q10">
            <v>45597</v>
          </cell>
          <cell r="R10" t="str">
            <v>C</v>
          </cell>
          <cell r="S10">
            <v>45597</v>
          </cell>
          <cell r="T10" t="str">
            <v>&lt;null&gt;</v>
          </cell>
          <cell r="U10" t="str">
            <v>&lt;null&gt;</v>
          </cell>
          <cell r="V10" t="str">
            <v>&lt;null&gt;</v>
          </cell>
          <cell r="W10" t="str">
            <v>&lt;null&gt;</v>
          </cell>
          <cell r="X10" t="str">
            <v>&lt;null&gt;</v>
          </cell>
          <cell r="Y10" t="str">
            <v>&lt;null&gt;</v>
          </cell>
          <cell r="Z10" t="str">
            <v>&lt;null&gt;</v>
          </cell>
          <cell r="AA10" t="str">
            <v>&lt;null&gt;</v>
          </cell>
          <cell r="AB10" t="str">
            <v>&lt;null&gt;</v>
          </cell>
          <cell r="AC10" t="str">
            <v>&lt;null&gt;</v>
          </cell>
          <cell r="AD10" t="str">
            <v>Queen Rise</v>
          </cell>
          <cell r="AE10" t="str">
            <v>&lt;null&gt;</v>
          </cell>
          <cell r="AF10" t="str">
            <v>&lt;null&gt;</v>
          </cell>
          <cell r="AG10" t="str">
            <v>Altens</v>
          </cell>
          <cell r="AH10" t="str">
            <v>Aberdeen</v>
          </cell>
          <cell r="AI10" t="str">
            <v>Aberdeenshire</v>
          </cell>
          <cell r="AJ10" t="str">
            <v>AB10 1XG</v>
          </cell>
          <cell r="AK10" t="str">
            <v>P</v>
          </cell>
          <cell r="AL10" t="str">
            <v>AI</v>
          </cell>
          <cell r="AM10">
            <v>45597</v>
          </cell>
          <cell r="AN10" t="str">
            <v>&lt;null&gt;</v>
          </cell>
          <cell r="AO10" t="str">
            <v/>
          </cell>
          <cell r="AP10" t="str">
            <v>E</v>
          </cell>
          <cell r="AQ10" t="str">
            <v>&lt;null&gt;</v>
          </cell>
          <cell r="AR10" t="str">
            <v>R</v>
          </cell>
          <cell r="AS10">
            <v>45597</v>
          </cell>
          <cell r="AT10" t="str">
            <v>200/5</v>
          </cell>
          <cell r="AU10" t="str">
            <v>&lt;null&gt;</v>
          </cell>
          <cell r="AV10" t="str">
            <v>1</v>
          </cell>
          <cell r="AW10" t="str">
            <v>C</v>
          </cell>
          <cell r="AX10" t="str">
            <v>1.00</v>
          </cell>
          <cell r="AY10">
            <v>6</v>
          </cell>
          <cell r="AZ10" t="str">
            <v>&lt;null&gt;</v>
          </cell>
          <cell r="BA10" t="str">
            <v>&lt;null&gt;</v>
          </cell>
          <cell r="BB10" t="str">
            <v>&lt;null&gt;</v>
          </cell>
          <cell r="BC10" t="str">
            <v>&lt;null&gt;</v>
          </cell>
          <cell r="BD10" t="str">
            <v>&lt;null&gt;</v>
          </cell>
          <cell r="BE10" t="str">
            <v>&lt;null&gt;</v>
          </cell>
          <cell r="BF10" t="str">
            <v>&lt;null&gt;</v>
          </cell>
          <cell r="BG10" t="str">
            <v>&lt;null&gt;</v>
          </cell>
          <cell r="BH10" t="str">
            <v>&lt;null&gt;</v>
          </cell>
          <cell r="BI10" t="str">
            <v>&lt;null&gt;</v>
          </cell>
          <cell r="BJ10" t="str">
            <v>&lt;null&gt;</v>
          </cell>
          <cell r="BK10" t="str">
            <v>&lt;null&gt;</v>
          </cell>
          <cell r="BL10" t="str">
            <v>&lt;null&gt;</v>
          </cell>
          <cell r="BM10" t="str">
            <v>&lt;null&gt;</v>
          </cell>
          <cell r="BN10" t="str">
            <v>&lt;null&gt;</v>
          </cell>
          <cell r="BO10" t="str">
            <v>&lt;null&gt;</v>
          </cell>
          <cell r="BP10" t="str">
            <v>&lt;null&gt;</v>
          </cell>
          <cell r="BQ10" t="str">
            <v>&lt;null&gt;</v>
          </cell>
          <cell r="BR10" t="str">
            <v>&lt;null&gt;</v>
          </cell>
          <cell r="BS10" t="str">
            <v>&lt;null&gt;</v>
          </cell>
          <cell r="BT10" t="str">
            <v>&lt;null&gt;</v>
          </cell>
          <cell r="BU10" t="str">
            <v>&lt;null&gt;</v>
          </cell>
          <cell r="BV10" t="str">
            <v>&lt;null&gt;</v>
          </cell>
          <cell r="BW10" t="str">
            <v>&lt;null&gt;</v>
          </cell>
          <cell r="BX10" t="str">
            <v>&lt;null&gt;</v>
          </cell>
          <cell r="BY10">
            <v>415</v>
          </cell>
          <cell r="BZ10">
            <v>3</v>
          </cell>
          <cell r="CA10" t="str">
            <v>E10</v>
          </cell>
          <cell r="CB10">
            <v>1</v>
          </cell>
          <cell r="CC10">
            <v>6</v>
          </cell>
          <cell r="CD10" t="str">
            <v>CS</v>
          </cell>
          <cell r="CE10" t="str">
            <v>EDMI MK10 CT 3ph</v>
          </cell>
          <cell r="CF10">
            <v>45597</v>
          </cell>
          <cell r="CG10">
            <v>45597</v>
          </cell>
          <cell r="CH10" t="str">
            <v>00</v>
          </cell>
          <cell r="CI10" t="str">
            <v>&lt;null&gt;</v>
          </cell>
          <cell r="CJ10" t="str">
            <v>&lt;null&gt;</v>
          </cell>
          <cell r="CK10" t="str">
            <v/>
          </cell>
          <cell r="CL10" t="str">
            <v/>
          </cell>
          <cell r="CM10" t="str">
            <v/>
          </cell>
          <cell r="CN10" t="str">
            <v/>
          </cell>
          <cell r="CO10" t="str">
            <v/>
          </cell>
          <cell r="CP10" t="str">
            <v>1</v>
          </cell>
          <cell r="CQ10" t="str">
            <v>1</v>
          </cell>
          <cell r="CR10" t="str">
            <v/>
          </cell>
          <cell r="CS10" t="str">
            <v>1</v>
          </cell>
          <cell r="CT10" t="str">
            <v>1</v>
          </cell>
          <cell r="CU10" t="str">
            <v>1</v>
          </cell>
          <cell r="CV10" t="str">
            <v/>
          </cell>
          <cell r="CW10" t="str">
            <v/>
          </cell>
          <cell r="CX10">
            <v>45597</v>
          </cell>
          <cell r="CY10" t="str">
            <v>QTFE</v>
          </cell>
          <cell r="CZ10">
            <v>2596000004</v>
          </cell>
          <cell r="DA10" t="str">
            <v>36000.000</v>
          </cell>
        </row>
        <row r="11">
          <cell r="B11" t="str">
            <v>APrIxxxxFTWGxxxCxxx</v>
          </cell>
          <cell r="C11" t="str">
            <v>Primary Related</v>
          </cell>
          <cell r="D11" t="str">
            <v>A</v>
          </cell>
          <cell r="E11">
            <v>45597</v>
          </cell>
          <cell r="F11" t="str">
            <v>I</v>
          </cell>
          <cell r="G11" t="str">
            <v>E</v>
          </cell>
          <cell r="H11">
            <v>45597</v>
          </cell>
          <cell r="I11" t="str">
            <v>H</v>
          </cell>
          <cell r="J11">
            <v>1</v>
          </cell>
          <cell r="K11" t="str">
            <v>H</v>
          </cell>
          <cell r="L11">
            <v>45597</v>
          </cell>
          <cell r="M11" t="str">
            <v>false</v>
          </cell>
          <cell r="N11">
            <v>45597</v>
          </cell>
          <cell r="O11" t="str">
            <v>true</v>
          </cell>
          <cell r="P11" t="str">
            <v>W</v>
          </cell>
          <cell r="Q11">
            <v>45597</v>
          </cell>
          <cell r="R11" t="str">
            <v>G</v>
          </cell>
          <cell r="S11">
            <v>45597</v>
          </cell>
          <cell r="T11" t="str">
            <v>&lt;null&gt;</v>
          </cell>
          <cell r="U11" t="str">
            <v>&lt;null&gt;</v>
          </cell>
          <cell r="V11" t="str">
            <v>&lt;null&gt;</v>
          </cell>
          <cell r="W11" t="str">
            <v>&lt;null&gt;</v>
          </cell>
          <cell r="X11" t="str">
            <v>&lt;null&gt;</v>
          </cell>
          <cell r="Y11" t="str">
            <v>&lt;null&gt;</v>
          </cell>
          <cell r="Z11" t="str">
            <v>&lt;null&gt;</v>
          </cell>
          <cell r="AA11" t="str">
            <v>&lt;null&gt;</v>
          </cell>
          <cell r="AB11" t="str">
            <v>&lt;null&gt;</v>
          </cell>
          <cell r="AC11" t="str">
            <v>&lt;null&gt;</v>
          </cell>
          <cell r="AD11" t="str">
            <v>Main Place</v>
          </cell>
          <cell r="AE11" t="str">
            <v>&lt;null&gt;</v>
          </cell>
          <cell r="AF11" t="str">
            <v>&lt;null&gt;</v>
          </cell>
          <cell r="AG11" t="str">
            <v>Altens</v>
          </cell>
          <cell r="AH11" t="str">
            <v>Aberdeen</v>
          </cell>
          <cell r="AI11" t="str">
            <v>Aberdeenshire</v>
          </cell>
          <cell r="AJ11" t="str">
            <v>AB10 1XG</v>
          </cell>
          <cell r="AK11" t="str">
            <v>P</v>
          </cell>
          <cell r="AL11" t="str">
            <v>AI</v>
          </cell>
          <cell r="AM11">
            <v>45597</v>
          </cell>
          <cell r="AN11" t="str">
            <v>&lt;null&gt;</v>
          </cell>
          <cell r="AO11" t="str">
            <v/>
          </cell>
          <cell r="AP11" t="str">
            <v>E</v>
          </cell>
          <cell r="AQ11" t="str">
            <v>&lt;null&gt;</v>
          </cell>
          <cell r="AR11" t="str">
            <v>R</v>
          </cell>
          <cell r="AS11">
            <v>45597</v>
          </cell>
          <cell r="AT11" t="str">
            <v>200/5</v>
          </cell>
          <cell r="AU11" t="str">
            <v>&lt;null&gt;</v>
          </cell>
          <cell r="AV11" t="str">
            <v>1</v>
          </cell>
          <cell r="AW11" t="str">
            <v>C</v>
          </cell>
          <cell r="AX11" t="str">
            <v>1.00</v>
          </cell>
          <cell r="AY11">
            <v>6</v>
          </cell>
          <cell r="AZ11" t="str">
            <v>&lt;null&gt;</v>
          </cell>
          <cell r="BA11" t="str">
            <v>&lt;null&gt;</v>
          </cell>
          <cell r="BB11" t="str">
            <v>&lt;null&gt;</v>
          </cell>
          <cell r="BC11" t="str">
            <v>&lt;null&gt;</v>
          </cell>
          <cell r="BD11" t="str">
            <v>&lt;null&gt;</v>
          </cell>
          <cell r="BE11" t="str">
            <v>&lt;null&gt;</v>
          </cell>
          <cell r="BF11" t="str">
            <v>&lt;null&gt;</v>
          </cell>
          <cell r="BG11" t="str">
            <v>&lt;null&gt;</v>
          </cell>
          <cell r="BH11" t="str">
            <v>&lt;null&gt;</v>
          </cell>
          <cell r="BI11" t="str">
            <v>&lt;null&gt;</v>
          </cell>
          <cell r="BJ11" t="str">
            <v>&lt;null&gt;</v>
          </cell>
          <cell r="BK11" t="str">
            <v>&lt;null&gt;</v>
          </cell>
          <cell r="BL11" t="str">
            <v>&lt;null&gt;</v>
          </cell>
          <cell r="BM11" t="str">
            <v>&lt;null&gt;</v>
          </cell>
          <cell r="BN11" t="str">
            <v>&lt;null&gt;</v>
          </cell>
          <cell r="BO11" t="str">
            <v>&lt;null&gt;</v>
          </cell>
          <cell r="BP11" t="str">
            <v>&lt;null&gt;</v>
          </cell>
          <cell r="BQ11" t="str">
            <v>&lt;null&gt;</v>
          </cell>
          <cell r="BR11" t="str">
            <v>&lt;null&gt;</v>
          </cell>
          <cell r="BS11" t="str">
            <v>&lt;null&gt;</v>
          </cell>
          <cell r="BT11" t="str">
            <v>&lt;null&gt;</v>
          </cell>
          <cell r="BU11" t="str">
            <v>&lt;null&gt;</v>
          </cell>
          <cell r="BV11" t="str">
            <v>&lt;null&gt;</v>
          </cell>
          <cell r="BW11" t="str">
            <v>&lt;null&gt;</v>
          </cell>
          <cell r="BX11" t="str">
            <v>&lt;null&gt;</v>
          </cell>
          <cell r="BY11">
            <v>415</v>
          </cell>
          <cell r="BZ11">
            <v>3</v>
          </cell>
          <cell r="CA11" t="str">
            <v>E10</v>
          </cell>
          <cell r="CB11">
            <v>1</v>
          </cell>
          <cell r="CC11">
            <v>6</v>
          </cell>
          <cell r="CD11" t="str">
            <v>CS</v>
          </cell>
          <cell r="CE11" t="str">
            <v>EDMI MK10 CT 3ph</v>
          </cell>
          <cell r="CF11">
            <v>45597</v>
          </cell>
          <cell r="CG11">
            <v>45597</v>
          </cell>
          <cell r="CH11" t="str">
            <v>00</v>
          </cell>
          <cell r="CI11" t="str">
            <v>&lt;null&gt;</v>
          </cell>
          <cell r="CJ11" t="str">
            <v>&lt;null&gt;</v>
          </cell>
          <cell r="CK11" t="str">
            <v/>
          </cell>
          <cell r="CL11" t="str">
            <v/>
          </cell>
          <cell r="CM11" t="str">
            <v/>
          </cell>
          <cell r="CN11" t="str">
            <v/>
          </cell>
          <cell r="CO11" t="str">
            <v/>
          </cell>
          <cell r="CP11" t="str">
            <v>1</v>
          </cell>
          <cell r="CQ11" t="str">
            <v>1</v>
          </cell>
          <cell r="CR11" t="str">
            <v/>
          </cell>
          <cell r="CS11" t="str">
            <v>1</v>
          </cell>
          <cell r="CT11" t="str">
            <v>1</v>
          </cell>
          <cell r="CU11" t="str">
            <v>1</v>
          </cell>
          <cell r="CV11" t="str">
            <v/>
          </cell>
          <cell r="CW11" t="str">
            <v/>
          </cell>
          <cell r="CX11">
            <v>45597</v>
          </cell>
          <cell r="CY11" t="str">
            <v>QTFE</v>
          </cell>
          <cell r="CZ11">
            <v>2596000004</v>
          </cell>
          <cell r="DA11" t="str">
            <v>36000.000</v>
          </cell>
        </row>
        <row r="12">
          <cell r="B12" t="str">
            <v>APrIxxxxxTxAxxxCxxx</v>
          </cell>
          <cell r="C12" t="str">
            <v>Primary Related</v>
          </cell>
          <cell r="D12" t="str">
            <v>A</v>
          </cell>
          <cell r="E12">
            <v>45597</v>
          </cell>
          <cell r="F12" t="str">
            <v>I</v>
          </cell>
          <cell r="G12" t="str">
            <v>E</v>
          </cell>
          <cell r="H12">
            <v>45597</v>
          </cell>
          <cell r="I12" t="str">
            <v>RCAMY</v>
          </cell>
          <cell r="J12">
            <v>1</v>
          </cell>
          <cell r="K12" t="str">
            <v>H</v>
          </cell>
          <cell r="L12">
            <v>45597</v>
          </cell>
          <cell r="M12" t="str">
            <v>false</v>
          </cell>
          <cell r="N12">
            <v>45597</v>
          </cell>
          <cell r="O12" t="str">
            <v>true</v>
          </cell>
          <cell r="P12" t="str">
            <v>W</v>
          </cell>
          <cell r="Q12">
            <v>45597</v>
          </cell>
          <cell r="R12" t="str">
            <v>A</v>
          </cell>
          <cell r="S12">
            <v>45597</v>
          </cell>
          <cell r="T12" t="str">
            <v>&lt;null&gt;</v>
          </cell>
          <cell r="U12" t="str">
            <v>&lt;null&gt;</v>
          </cell>
          <cell r="V12" t="str">
            <v>&lt;null&gt;</v>
          </cell>
          <cell r="W12" t="str">
            <v>&lt;null&gt;</v>
          </cell>
          <cell r="X12" t="str">
            <v>&lt;null&gt;</v>
          </cell>
          <cell r="Y12" t="str">
            <v>&lt;null&gt;</v>
          </cell>
          <cell r="Z12" t="str">
            <v>&lt;null&gt;</v>
          </cell>
          <cell r="AA12" t="str">
            <v>&lt;null&gt;</v>
          </cell>
          <cell r="AB12" t="str">
            <v>&lt;null&gt;</v>
          </cell>
          <cell r="AC12" t="str">
            <v>&lt;null&gt;</v>
          </cell>
          <cell r="AD12" t="str">
            <v>Market Walk</v>
          </cell>
          <cell r="AE12" t="str">
            <v>&lt;null&gt;</v>
          </cell>
          <cell r="AF12" t="str">
            <v>&lt;null&gt;</v>
          </cell>
          <cell r="AG12" t="str">
            <v>Altens</v>
          </cell>
          <cell r="AH12" t="str">
            <v>Aberdeen</v>
          </cell>
          <cell r="AI12" t="str">
            <v>Aberdeenshire</v>
          </cell>
          <cell r="AJ12" t="str">
            <v>AB10 1XG</v>
          </cell>
          <cell r="AK12" t="str">
            <v>P</v>
          </cell>
          <cell r="AL12" t="str">
            <v>AI</v>
          </cell>
          <cell r="AM12">
            <v>45597</v>
          </cell>
          <cell r="AN12" t="str">
            <v>0801</v>
          </cell>
          <cell r="AO12">
            <v>45597</v>
          </cell>
          <cell r="AP12" t="str">
            <v>E</v>
          </cell>
          <cell r="AQ12">
            <v>100</v>
          </cell>
          <cell r="AR12" t="str">
            <v>R</v>
          </cell>
          <cell r="AS12">
            <v>45597</v>
          </cell>
          <cell r="AT12" t="str">
            <v>&lt;null&gt;</v>
          </cell>
          <cell r="AU12" t="str">
            <v>00306</v>
          </cell>
          <cell r="AV12" t="str">
            <v>1</v>
          </cell>
          <cell r="AW12" t="str">
            <v>C</v>
          </cell>
          <cell r="AX12" t="str">
            <v>1.00</v>
          </cell>
          <cell r="AY12">
            <v>6</v>
          </cell>
          <cell r="AZ12" t="str">
            <v>&lt;null&gt;</v>
          </cell>
          <cell r="BA12" t="str">
            <v>&lt;null&gt;</v>
          </cell>
          <cell r="BB12" t="str">
            <v>&lt;null&gt;</v>
          </cell>
          <cell r="BC12" t="str">
            <v>&lt;null&gt;</v>
          </cell>
          <cell r="BD12" t="str">
            <v>&lt;null&gt;</v>
          </cell>
          <cell r="BE12" t="str">
            <v>&lt;null&gt;</v>
          </cell>
          <cell r="BF12" t="str">
            <v>&lt;null&gt;</v>
          </cell>
          <cell r="BG12" t="str">
            <v>&lt;null&gt;</v>
          </cell>
          <cell r="BH12" t="str">
            <v>&lt;null&gt;</v>
          </cell>
          <cell r="BI12" t="str">
            <v>&lt;null&gt;</v>
          </cell>
          <cell r="BJ12" t="str">
            <v>&lt;null&gt;</v>
          </cell>
          <cell r="BK12" t="str">
            <v>&lt;null&gt;</v>
          </cell>
          <cell r="BL12" t="str">
            <v>&lt;null&gt;</v>
          </cell>
          <cell r="BM12" t="str">
            <v>&lt;null&gt;</v>
          </cell>
          <cell r="BN12" t="str">
            <v>&lt;null&gt;</v>
          </cell>
          <cell r="BO12" t="str">
            <v>&lt;null&gt;</v>
          </cell>
          <cell r="BP12" t="str">
            <v>&lt;null&gt;</v>
          </cell>
          <cell r="BQ12" t="str">
            <v>&lt;null&gt;</v>
          </cell>
          <cell r="BR12" t="str">
            <v>&lt;null&gt;</v>
          </cell>
          <cell r="BS12" t="str">
            <v>&lt;null&gt;</v>
          </cell>
          <cell r="BT12" t="str">
            <v>&lt;null&gt;</v>
          </cell>
          <cell r="BU12" t="str">
            <v>&lt;null&gt;</v>
          </cell>
          <cell r="BV12" t="str">
            <v>&lt;null&gt;</v>
          </cell>
          <cell r="BW12" t="str">
            <v>&lt;null&gt;</v>
          </cell>
          <cell r="BX12" t="str">
            <v>&lt;null&gt;</v>
          </cell>
          <cell r="BY12" t="str">
            <v>415</v>
          </cell>
          <cell r="BZ12" t="str">
            <v>3</v>
          </cell>
          <cell r="CA12" t="str">
            <v>&lt;null&gt;</v>
          </cell>
          <cell r="CB12" t="str">
            <v>&lt;null&gt;</v>
          </cell>
          <cell r="CC12" t="str">
            <v>&lt;null&gt;</v>
          </cell>
          <cell r="CD12" t="str">
            <v>&lt;null&gt;</v>
          </cell>
          <cell r="CE12" t="str">
            <v>EDMI MK10D 2000-1D11-1B</v>
          </cell>
          <cell r="CF12">
            <v>45597</v>
          </cell>
          <cell r="CG12">
            <v>45597</v>
          </cell>
          <cell r="CH12" t="str">
            <v>03</v>
          </cell>
          <cell r="CI12" t="str">
            <v>&lt;null&gt;</v>
          </cell>
          <cell r="CJ12" t="str">
            <v>&lt;null&gt;</v>
          </cell>
          <cell r="CK12" t="str">
            <v>&lt;null&gt;</v>
          </cell>
          <cell r="CL12" t="str">
            <v>&lt;null&gt;</v>
          </cell>
          <cell r="CM12" t="str">
            <v>&lt;null&gt;</v>
          </cell>
          <cell r="CN12" t="str">
            <v>&lt;null&gt;</v>
          </cell>
          <cell r="CO12" t="str">
            <v>&lt;null&gt;</v>
          </cell>
          <cell r="CP12" t="str">
            <v>&lt;null&gt;</v>
          </cell>
          <cell r="CQ12" t="str">
            <v>&lt;null&gt;</v>
          </cell>
          <cell r="CR12" t="str">
            <v>&lt;null&gt;</v>
          </cell>
          <cell r="CS12" t="str">
            <v>&lt;null&gt;</v>
          </cell>
          <cell r="CT12" t="str">
            <v>&lt;null&gt;</v>
          </cell>
          <cell r="CU12" t="str">
            <v/>
          </cell>
          <cell r="CV12" t="str">
            <v>&lt;null&gt;</v>
          </cell>
          <cell r="CW12" t="str">
            <v>&lt;null&gt;</v>
          </cell>
          <cell r="CX12">
            <v>45597</v>
          </cell>
          <cell r="CY12" t="str">
            <v>QTFE</v>
          </cell>
          <cell r="CZ12">
            <v>2596000004</v>
          </cell>
          <cell r="DA12" t="str">
            <v>3000.000</v>
          </cell>
        </row>
        <row r="13">
          <cell r="B13" t="str">
            <v>ASeIxxxxxTxxxxxCxxx</v>
          </cell>
          <cell r="C13" t="str">
            <v>Secondary Related</v>
          </cell>
          <cell r="D13" t="str">
            <v>A</v>
          </cell>
          <cell r="E13">
            <v>45597</v>
          </cell>
          <cell r="F13" t="str">
            <v>I</v>
          </cell>
          <cell r="G13" t="str">
            <v>E</v>
          </cell>
          <cell r="H13">
            <v>45597</v>
          </cell>
          <cell r="I13" t="str">
            <v>H</v>
          </cell>
          <cell r="J13">
            <v>1</v>
          </cell>
          <cell r="K13" t="str">
            <v>H</v>
          </cell>
          <cell r="L13">
            <v>45597</v>
          </cell>
          <cell r="M13" t="str">
            <v>false</v>
          </cell>
          <cell r="N13">
            <v>45597</v>
          </cell>
          <cell r="O13" t="str">
            <v>true</v>
          </cell>
          <cell r="P13" t="str">
            <v>W</v>
          </cell>
          <cell r="Q13">
            <v>45597</v>
          </cell>
          <cell r="R13" t="str">
            <v>C</v>
          </cell>
          <cell r="S13">
            <v>45597</v>
          </cell>
          <cell r="T13" t="str">
            <v>&lt;null&gt;</v>
          </cell>
          <cell r="U13" t="str">
            <v>&lt;null&gt;</v>
          </cell>
          <cell r="V13" t="str">
            <v>&lt;null&gt;</v>
          </cell>
          <cell r="W13" t="str">
            <v>&lt;null&gt;</v>
          </cell>
          <cell r="X13" t="str">
            <v>&lt;null&gt;</v>
          </cell>
          <cell r="Y13" t="str">
            <v>&lt;null&gt;</v>
          </cell>
          <cell r="Z13" t="str">
            <v>&lt;null&gt;</v>
          </cell>
          <cell r="AA13" t="str">
            <v>&lt;null&gt;</v>
          </cell>
          <cell r="AB13" t="str">
            <v>&lt;null&gt;</v>
          </cell>
          <cell r="AC13" t="str">
            <v>&lt;null&gt;</v>
          </cell>
          <cell r="AD13" t="str">
            <v>Queen Rise</v>
          </cell>
          <cell r="AE13" t="str">
            <v>&lt;null&gt;</v>
          </cell>
          <cell r="AF13" t="str">
            <v>&lt;null&gt;</v>
          </cell>
          <cell r="AG13" t="str">
            <v>Altens</v>
          </cell>
          <cell r="AH13" t="str">
            <v>Aberdeen</v>
          </cell>
          <cell r="AI13" t="str">
            <v>Aberdeenshire</v>
          </cell>
          <cell r="AJ13" t="str">
            <v>AB10 1XG</v>
          </cell>
          <cell r="AK13" t="str">
            <v>P</v>
          </cell>
          <cell r="AL13" t="str">
            <v>AI</v>
          </cell>
          <cell r="AM13">
            <v>45597</v>
          </cell>
          <cell r="AN13" t="str">
            <v>&lt;null&gt;</v>
          </cell>
          <cell r="AO13" t="str">
            <v/>
          </cell>
          <cell r="AP13" t="str">
            <v>E</v>
          </cell>
          <cell r="AQ13" t="str">
            <v>&lt;null&gt;</v>
          </cell>
          <cell r="AR13" t="str">
            <v>R</v>
          </cell>
          <cell r="AS13">
            <v>45597</v>
          </cell>
          <cell r="AT13" t="str">
            <v>200/5</v>
          </cell>
          <cell r="AU13" t="str">
            <v>&lt;null&gt;</v>
          </cell>
          <cell r="AV13" t="str">
            <v>2</v>
          </cell>
          <cell r="AW13" t="str">
            <v>C</v>
          </cell>
          <cell r="AX13" t="str">
            <v>1.00</v>
          </cell>
          <cell r="AY13">
            <v>6</v>
          </cell>
          <cell r="AZ13" t="str">
            <v>&lt;null&gt;</v>
          </cell>
          <cell r="BA13" t="str">
            <v>&lt;null&gt;</v>
          </cell>
          <cell r="BB13" t="str">
            <v>&lt;null&gt;</v>
          </cell>
          <cell r="BC13" t="str">
            <v>&lt;null&gt;</v>
          </cell>
          <cell r="BD13" t="str">
            <v>&lt;null&gt;</v>
          </cell>
          <cell r="BE13" t="str">
            <v>&lt;null&gt;</v>
          </cell>
          <cell r="BF13" t="str">
            <v>&lt;null&gt;</v>
          </cell>
          <cell r="BG13" t="str">
            <v>&lt;null&gt;</v>
          </cell>
          <cell r="BH13" t="str">
            <v>&lt;null&gt;</v>
          </cell>
          <cell r="BI13" t="str">
            <v>&lt;null&gt;</v>
          </cell>
          <cell r="BJ13" t="str">
            <v>&lt;null&gt;</v>
          </cell>
          <cell r="BK13" t="str">
            <v>&lt;null&gt;</v>
          </cell>
          <cell r="BL13" t="str">
            <v>&lt;null&gt;</v>
          </cell>
          <cell r="BM13" t="str">
            <v>&lt;null&gt;</v>
          </cell>
          <cell r="BN13" t="str">
            <v>&lt;null&gt;</v>
          </cell>
          <cell r="BO13" t="str">
            <v>&lt;null&gt;</v>
          </cell>
          <cell r="BP13" t="str">
            <v>&lt;null&gt;</v>
          </cell>
          <cell r="BQ13" t="str">
            <v>&lt;null&gt;</v>
          </cell>
          <cell r="BR13" t="str">
            <v>&lt;null&gt;</v>
          </cell>
          <cell r="BS13" t="str">
            <v>&lt;null&gt;</v>
          </cell>
          <cell r="BT13" t="str">
            <v>&lt;null&gt;</v>
          </cell>
          <cell r="BU13" t="str">
            <v>&lt;null&gt;</v>
          </cell>
          <cell r="BV13" t="str">
            <v>&lt;null&gt;</v>
          </cell>
          <cell r="BW13" t="str">
            <v>&lt;null&gt;</v>
          </cell>
          <cell r="BX13" t="str">
            <v>&lt;null&gt;</v>
          </cell>
          <cell r="BY13">
            <v>415</v>
          </cell>
          <cell r="BZ13">
            <v>3</v>
          </cell>
          <cell r="CA13" t="str">
            <v>E10</v>
          </cell>
          <cell r="CB13">
            <v>1</v>
          </cell>
          <cell r="CC13">
            <v>6</v>
          </cell>
          <cell r="CD13" t="str">
            <v>CS</v>
          </cell>
          <cell r="CE13" t="str">
            <v>EDMI MK10 CT 3ph</v>
          </cell>
          <cell r="CF13">
            <v>45597</v>
          </cell>
          <cell r="CG13">
            <v>45597</v>
          </cell>
          <cell r="CH13" t="str">
            <v>00</v>
          </cell>
          <cell r="CI13" t="str">
            <v>&lt;null&gt;</v>
          </cell>
          <cell r="CJ13" t="str">
            <v>&lt;null&gt;</v>
          </cell>
          <cell r="CK13" t="str">
            <v/>
          </cell>
          <cell r="CL13" t="str">
            <v/>
          </cell>
          <cell r="CM13" t="str">
            <v/>
          </cell>
          <cell r="CN13" t="str">
            <v/>
          </cell>
          <cell r="CO13" t="str">
            <v/>
          </cell>
          <cell r="CP13" t="str">
            <v>1</v>
          </cell>
          <cell r="CQ13" t="str">
            <v>1</v>
          </cell>
          <cell r="CR13" t="str">
            <v/>
          </cell>
          <cell r="CS13" t="str">
            <v>1</v>
          </cell>
          <cell r="CT13" t="str">
            <v>1</v>
          </cell>
          <cell r="CU13" t="str">
            <v>1</v>
          </cell>
          <cell r="CV13" t="str">
            <v/>
          </cell>
          <cell r="CW13" t="str">
            <v/>
          </cell>
          <cell r="CX13">
            <v>45597</v>
          </cell>
          <cell r="CY13" t="str">
            <v>QTFE</v>
          </cell>
          <cell r="CZ13">
            <v>2596000004</v>
          </cell>
          <cell r="DA13" t="str">
            <v>36000.000</v>
          </cell>
        </row>
        <row r="14">
          <cell r="B14" t="str">
            <v>ASeIxxxxFTWGxxxCxxx</v>
          </cell>
          <cell r="C14" t="str">
            <v>Secondary Related</v>
          </cell>
          <cell r="D14" t="str">
            <v>A</v>
          </cell>
          <cell r="E14">
            <v>45597</v>
          </cell>
          <cell r="F14" t="str">
            <v>I</v>
          </cell>
          <cell r="G14" t="str">
            <v>E</v>
          </cell>
          <cell r="H14">
            <v>45597</v>
          </cell>
          <cell r="I14" t="str">
            <v>H</v>
          </cell>
          <cell r="J14">
            <v>1</v>
          </cell>
          <cell r="K14" t="str">
            <v>H</v>
          </cell>
          <cell r="L14">
            <v>45597</v>
          </cell>
          <cell r="M14" t="str">
            <v>false</v>
          </cell>
          <cell r="N14">
            <v>45597</v>
          </cell>
          <cell r="O14" t="str">
            <v>true</v>
          </cell>
          <cell r="P14" t="str">
            <v>W</v>
          </cell>
          <cell r="Q14">
            <v>45597</v>
          </cell>
          <cell r="R14" t="str">
            <v>G</v>
          </cell>
          <cell r="S14">
            <v>45597</v>
          </cell>
          <cell r="T14" t="str">
            <v>&lt;null&gt;</v>
          </cell>
          <cell r="U14" t="str">
            <v>&lt;null&gt;</v>
          </cell>
          <cell r="V14" t="str">
            <v>&lt;null&gt;</v>
          </cell>
          <cell r="W14" t="str">
            <v>&lt;null&gt;</v>
          </cell>
          <cell r="X14" t="str">
            <v>&lt;null&gt;</v>
          </cell>
          <cell r="Y14" t="str">
            <v>&lt;null&gt;</v>
          </cell>
          <cell r="Z14" t="str">
            <v>&lt;null&gt;</v>
          </cell>
          <cell r="AA14" t="str">
            <v>&lt;null&gt;</v>
          </cell>
          <cell r="AB14" t="str">
            <v>&lt;null&gt;</v>
          </cell>
          <cell r="AC14" t="str">
            <v>&lt;null&gt;</v>
          </cell>
          <cell r="AD14" t="str">
            <v>Main Place</v>
          </cell>
          <cell r="AE14" t="str">
            <v>&lt;null&gt;</v>
          </cell>
          <cell r="AF14" t="str">
            <v>&lt;null&gt;</v>
          </cell>
          <cell r="AG14" t="str">
            <v>Altens</v>
          </cell>
          <cell r="AH14" t="str">
            <v>Aberdeen</v>
          </cell>
          <cell r="AI14" t="str">
            <v>Aberdeenshire</v>
          </cell>
          <cell r="AJ14" t="str">
            <v>AB10 1XG</v>
          </cell>
          <cell r="AK14" t="str">
            <v>P</v>
          </cell>
          <cell r="AL14" t="str">
            <v>AI</v>
          </cell>
          <cell r="AM14">
            <v>45597</v>
          </cell>
          <cell r="AN14" t="str">
            <v>&lt;null&gt;</v>
          </cell>
          <cell r="AO14" t="str">
            <v/>
          </cell>
          <cell r="AP14" t="str">
            <v>E</v>
          </cell>
          <cell r="AQ14" t="str">
            <v>&lt;null&gt;</v>
          </cell>
          <cell r="AR14" t="str">
            <v>R</v>
          </cell>
          <cell r="AS14">
            <v>45597</v>
          </cell>
          <cell r="AT14" t="str">
            <v>200/5</v>
          </cell>
          <cell r="AU14" t="str">
            <v>&lt;null&gt;</v>
          </cell>
          <cell r="AV14" t="str">
            <v>2</v>
          </cell>
          <cell r="AW14" t="str">
            <v>C</v>
          </cell>
          <cell r="AX14" t="str">
            <v>1.00</v>
          </cell>
          <cell r="AY14">
            <v>6</v>
          </cell>
          <cell r="AZ14" t="str">
            <v>&lt;null&gt;</v>
          </cell>
          <cell r="BA14" t="str">
            <v>&lt;null&gt;</v>
          </cell>
          <cell r="BB14" t="str">
            <v>&lt;null&gt;</v>
          </cell>
          <cell r="BC14" t="str">
            <v>&lt;null&gt;</v>
          </cell>
          <cell r="BD14" t="str">
            <v>&lt;null&gt;</v>
          </cell>
          <cell r="BE14" t="str">
            <v>&lt;null&gt;</v>
          </cell>
          <cell r="BF14" t="str">
            <v>&lt;null&gt;</v>
          </cell>
          <cell r="BG14" t="str">
            <v>&lt;null&gt;</v>
          </cell>
          <cell r="BH14" t="str">
            <v>&lt;null&gt;</v>
          </cell>
          <cell r="BI14" t="str">
            <v>&lt;null&gt;</v>
          </cell>
          <cell r="BJ14" t="str">
            <v>&lt;null&gt;</v>
          </cell>
          <cell r="BK14" t="str">
            <v>&lt;null&gt;</v>
          </cell>
          <cell r="BL14" t="str">
            <v>&lt;null&gt;</v>
          </cell>
          <cell r="BM14" t="str">
            <v>&lt;null&gt;</v>
          </cell>
          <cell r="BN14" t="str">
            <v>&lt;null&gt;</v>
          </cell>
          <cell r="BO14" t="str">
            <v>&lt;null&gt;</v>
          </cell>
          <cell r="BP14" t="str">
            <v>&lt;null&gt;</v>
          </cell>
          <cell r="BQ14" t="str">
            <v>&lt;null&gt;</v>
          </cell>
          <cell r="BR14" t="str">
            <v>&lt;null&gt;</v>
          </cell>
          <cell r="BS14" t="str">
            <v>&lt;null&gt;</v>
          </cell>
          <cell r="BT14" t="str">
            <v>&lt;null&gt;</v>
          </cell>
          <cell r="BU14" t="str">
            <v>&lt;null&gt;</v>
          </cell>
          <cell r="BV14" t="str">
            <v>&lt;null&gt;</v>
          </cell>
          <cell r="BW14" t="str">
            <v>&lt;null&gt;</v>
          </cell>
          <cell r="BX14" t="str">
            <v>&lt;null&gt;</v>
          </cell>
          <cell r="BY14">
            <v>415</v>
          </cell>
          <cell r="BZ14">
            <v>3</v>
          </cell>
          <cell r="CA14" t="str">
            <v>E10</v>
          </cell>
          <cell r="CB14">
            <v>1</v>
          </cell>
          <cell r="CC14">
            <v>6</v>
          </cell>
          <cell r="CD14" t="str">
            <v>CS</v>
          </cell>
          <cell r="CE14" t="str">
            <v>EDMI MK10 CT 3ph</v>
          </cell>
          <cell r="CF14">
            <v>45597</v>
          </cell>
          <cell r="CG14">
            <v>45597</v>
          </cell>
          <cell r="CH14" t="str">
            <v>00</v>
          </cell>
          <cell r="CI14" t="str">
            <v>&lt;null&gt;</v>
          </cell>
          <cell r="CJ14" t="str">
            <v>&lt;null&gt;</v>
          </cell>
          <cell r="CK14" t="str">
            <v/>
          </cell>
          <cell r="CL14" t="str">
            <v/>
          </cell>
          <cell r="CM14" t="str">
            <v/>
          </cell>
          <cell r="CN14" t="str">
            <v/>
          </cell>
          <cell r="CO14" t="str">
            <v/>
          </cell>
          <cell r="CP14" t="str">
            <v>1</v>
          </cell>
          <cell r="CQ14" t="str">
            <v>1</v>
          </cell>
          <cell r="CR14" t="str">
            <v/>
          </cell>
          <cell r="CS14" t="str">
            <v>1</v>
          </cell>
          <cell r="CT14" t="str">
            <v>1</v>
          </cell>
          <cell r="CU14" t="str">
            <v>1</v>
          </cell>
          <cell r="CV14" t="str">
            <v/>
          </cell>
          <cell r="CW14" t="str">
            <v/>
          </cell>
          <cell r="CX14">
            <v>45597</v>
          </cell>
          <cell r="CY14" t="str">
            <v>QTFE</v>
          </cell>
          <cell r="CZ14">
            <v>2596000004</v>
          </cell>
          <cell r="DA14" t="str">
            <v>36000.000</v>
          </cell>
        </row>
        <row r="15">
          <cell r="B15" t="str">
            <v>ASeIxxxxxTxAxxxCxxx</v>
          </cell>
          <cell r="C15" t="str">
            <v>Secondary Related</v>
          </cell>
          <cell r="D15" t="str">
            <v>A</v>
          </cell>
          <cell r="E15">
            <v>45597</v>
          </cell>
          <cell r="F15" t="str">
            <v>I</v>
          </cell>
          <cell r="G15" t="str">
            <v>E</v>
          </cell>
          <cell r="H15">
            <v>45597</v>
          </cell>
          <cell r="I15" t="str">
            <v>RCAMY</v>
          </cell>
          <cell r="J15">
            <v>1</v>
          </cell>
          <cell r="K15" t="str">
            <v>H</v>
          </cell>
          <cell r="L15">
            <v>45597</v>
          </cell>
          <cell r="M15" t="str">
            <v>false</v>
          </cell>
          <cell r="N15">
            <v>45597</v>
          </cell>
          <cell r="O15" t="str">
            <v>true</v>
          </cell>
          <cell r="P15" t="str">
            <v>W</v>
          </cell>
          <cell r="Q15">
            <v>45597</v>
          </cell>
          <cell r="R15" t="str">
            <v>A</v>
          </cell>
          <cell r="S15">
            <v>45597</v>
          </cell>
          <cell r="T15" t="str">
            <v>&lt;null&gt;</v>
          </cell>
          <cell r="U15" t="str">
            <v>&lt;null&gt;</v>
          </cell>
          <cell r="V15" t="str">
            <v>&lt;null&gt;</v>
          </cell>
          <cell r="W15" t="str">
            <v>&lt;null&gt;</v>
          </cell>
          <cell r="X15" t="str">
            <v>&lt;null&gt;</v>
          </cell>
          <cell r="Y15" t="str">
            <v>&lt;null&gt;</v>
          </cell>
          <cell r="Z15" t="str">
            <v>&lt;null&gt;</v>
          </cell>
          <cell r="AA15" t="str">
            <v>&lt;null&gt;</v>
          </cell>
          <cell r="AB15" t="str">
            <v>&lt;null&gt;</v>
          </cell>
          <cell r="AC15" t="str">
            <v>&lt;null&gt;</v>
          </cell>
          <cell r="AD15" t="str">
            <v>Market Walk</v>
          </cell>
          <cell r="AE15" t="str">
            <v>&lt;null&gt;</v>
          </cell>
          <cell r="AF15" t="str">
            <v>&lt;null&gt;</v>
          </cell>
          <cell r="AG15" t="str">
            <v>Altens</v>
          </cell>
          <cell r="AH15" t="str">
            <v>Aberdeen</v>
          </cell>
          <cell r="AI15" t="str">
            <v>Aberdeenshire</v>
          </cell>
          <cell r="AJ15" t="str">
            <v>AB10 1XG</v>
          </cell>
          <cell r="AK15" t="str">
            <v>P</v>
          </cell>
          <cell r="AL15" t="str">
            <v>AI</v>
          </cell>
          <cell r="AM15">
            <v>45597</v>
          </cell>
          <cell r="AN15" t="str">
            <v>0801</v>
          </cell>
          <cell r="AO15">
            <v>45597</v>
          </cell>
          <cell r="AP15" t="str">
            <v>E</v>
          </cell>
          <cell r="AQ15">
            <v>100</v>
          </cell>
          <cell r="AR15" t="str">
            <v>R</v>
          </cell>
          <cell r="AS15">
            <v>45597</v>
          </cell>
          <cell r="AT15" t="str">
            <v>&lt;null&gt;</v>
          </cell>
          <cell r="AU15" t="str">
            <v>00306</v>
          </cell>
          <cell r="AV15" t="str">
            <v>2</v>
          </cell>
          <cell r="AW15" t="str">
            <v>C</v>
          </cell>
          <cell r="AX15" t="str">
            <v>1.00</v>
          </cell>
          <cell r="AY15">
            <v>6</v>
          </cell>
          <cell r="AZ15" t="str">
            <v>&lt;null&gt;</v>
          </cell>
          <cell r="BA15" t="str">
            <v>&lt;null&gt;</v>
          </cell>
          <cell r="BB15" t="str">
            <v>&lt;null&gt;</v>
          </cell>
          <cell r="BC15" t="str">
            <v>&lt;null&gt;</v>
          </cell>
          <cell r="BD15" t="str">
            <v>&lt;null&gt;</v>
          </cell>
          <cell r="BE15" t="str">
            <v>&lt;null&gt;</v>
          </cell>
          <cell r="BF15" t="str">
            <v>&lt;null&gt;</v>
          </cell>
          <cell r="BG15" t="str">
            <v>&lt;null&gt;</v>
          </cell>
          <cell r="BH15" t="str">
            <v>&lt;null&gt;</v>
          </cell>
          <cell r="BI15" t="str">
            <v>&lt;null&gt;</v>
          </cell>
          <cell r="BJ15" t="str">
            <v>&lt;null&gt;</v>
          </cell>
          <cell r="BK15" t="str">
            <v>&lt;null&gt;</v>
          </cell>
          <cell r="BL15" t="str">
            <v>&lt;null&gt;</v>
          </cell>
          <cell r="BM15" t="str">
            <v>&lt;null&gt;</v>
          </cell>
          <cell r="BN15" t="str">
            <v>&lt;null&gt;</v>
          </cell>
          <cell r="BO15" t="str">
            <v>&lt;null&gt;</v>
          </cell>
          <cell r="BP15" t="str">
            <v>&lt;null&gt;</v>
          </cell>
          <cell r="BQ15" t="str">
            <v>&lt;null&gt;</v>
          </cell>
          <cell r="BR15" t="str">
            <v>&lt;null&gt;</v>
          </cell>
          <cell r="BS15" t="str">
            <v>&lt;null&gt;</v>
          </cell>
          <cell r="BT15" t="str">
            <v>&lt;null&gt;</v>
          </cell>
          <cell r="BU15" t="str">
            <v>&lt;null&gt;</v>
          </cell>
          <cell r="BV15" t="str">
            <v>&lt;null&gt;</v>
          </cell>
          <cell r="BW15" t="str">
            <v>&lt;null&gt;</v>
          </cell>
          <cell r="BX15" t="str">
            <v>&lt;null&gt;</v>
          </cell>
          <cell r="BY15" t="str">
            <v>415</v>
          </cell>
          <cell r="BZ15" t="str">
            <v>3</v>
          </cell>
          <cell r="CA15" t="str">
            <v>&lt;null&gt;</v>
          </cell>
          <cell r="CB15" t="str">
            <v>&lt;null&gt;</v>
          </cell>
          <cell r="CC15" t="str">
            <v>&lt;null&gt;</v>
          </cell>
          <cell r="CD15" t="str">
            <v>&lt;null&gt;</v>
          </cell>
          <cell r="CE15" t="str">
            <v>EDMI MK10D 2000-1D11-1B</v>
          </cell>
          <cell r="CF15">
            <v>45597</v>
          </cell>
          <cell r="CG15">
            <v>45597</v>
          </cell>
          <cell r="CH15" t="str">
            <v>03</v>
          </cell>
          <cell r="CI15" t="str">
            <v>&lt;null&gt;</v>
          </cell>
          <cell r="CJ15" t="str">
            <v>&lt;null&gt;</v>
          </cell>
          <cell r="CK15" t="str">
            <v>&lt;null&gt;</v>
          </cell>
          <cell r="CL15" t="str">
            <v>&lt;null&gt;</v>
          </cell>
          <cell r="CM15" t="str">
            <v>&lt;null&gt;</v>
          </cell>
          <cell r="CN15" t="str">
            <v>&lt;null&gt;</v>
          </cell>
          <cell r="CO15" t="str">
            <v>&lt;null&gt;</v>
          </cell>
          <cell r="CP15" t="str">
            <v>&lt;null&gt;</v>
          </cell>
          <cell r="CQ15" t="str">
            <v>&lt;null&gt;</v>
          </cell>
          <cell r="CR15" t="str">
            <v>&lt;null&gt;</v>
          </cell>
          <cell r="CS15" t="str">
            <v>&lt;null&gt;</v>
          </cell>
          <cell r="CT15" t="str">
            <v>&lt;null&gt;</v>
          </cell>
          <cell r="CU15" t="str">
            <v/>
          </cell>
          <cell r="CV15" t="str">
            <v>&lt;null&gt;</v>
          </cell>
          <cell r="CW15" t="str">
            <v>&lt;null&gt;</v>
          </cell>
          <cell r="CX15">
            <v>45597</v>
          </cell>
          <cell r="CY15" t="str">
            <v>QTFE</v>
          </cell>
          <cell r="CZ15">
            <v>2596000004</v>
          </cell>
          <cell r="DA15" t="str">
            <v>3000.000</v>
          </cell>
        </row>
        <row r="16">
          <cell r="B16" t="str">
            <v>ASiExMxHxTLxxxxCxxx</v>
          </cell>
          <cell r="C16" t="str">
            <v>Single</v>
          </cell>
          <cell r="D16" t="str">
            <v>A</v>
          </cell>
          <cell r="E16">
            <v>45597</v>
          </cell>
          <cell r="F16" t="str">
            <v>E</v>
          </cell>
          <cell r="G16" t="str">
            <v>E</v>
          </cell>
          <cell r="H16">
            <v>45597</v>
          </cell>
          <cell r="I16" t="str">
            <v>H</v>
          </cell>
          <cell r="J16">
            <v>3</v>
          </cell>
          <cell r="K16" t="str">
            <v>H</v>
          </cell>
          <cell r="L16">
            <v>45597</v>
          </cell>
          <cell r="M16" t="str">
            <v>false</v>
          </cell>
          <cell r="N16">
            <v>45597</v>
          </cell>
          <cell r="O16" t="str">
            <v>true</v>
          </cell>
          <cell r="P16" t="str">
            <v>L</v>
          </cell>
          <cell r="Q16">
            <v>45597</v>
          </cell>
          <cell r="R16" t="str">
            <v>C</v>
          </cell>
          <cell r="S16">
            <v>45597</v>
          </cell>
          <cell r="T16" t="str">
            <v>&lt;null&gt;</v>
          </cell>
          <cell r="U16" t="str">
            <v>&lt;null&gt;</v>
          </cell>
          <cell r="V16" t="str">
            <v>&lt;null&gt;</v>
          </cell>
          <cell r="W16" t="str">
            <v>&lt;null&gt;</v>
          </cell>
          <cell r="X16" t="str">
            <v>&lt;null&gt;</v>
          </cell>
          <cell r="Y16" t="str">
            <v>&lt;null&gt;</v>
          </cell>
          <cell r="Z16" t="str">
            <v>&lt;null&gt;</v>
          </cell>
          <cell r="AA16" t="str">
            <v>&lt;null&gt;</v>
          </cell>
          <cell r="AB16" t="str">
            <v>&lt;null&gt;</v>
          </cell>
          <cell r="AC16" t="str">
            <v>&lt;null&gt;</v>
          </cell>
          <cell r="AD16" t="str">
            <v>Main Fields</v>
          </cell>
          <cell r="AE16" t="str">
            <v>&lt;null&gt;</v>
          </cell>
          <cell r="AF16" t="str">
            <v>&lt;null&gt;</v>
          </cell>
          <cell r="AG16" t="str">
            <v>Altens</v>
          </cell>
          <cell r="AH16" t="str">
            <v>Aberdeen</v>
          </cell>
          <cell r="AI16" t="str">
            <v>Aberdeenshire</v>
          </cell>
          <cell r="AJ16" t="str">
            <v>AB10 1XG</v>
          </cell>
          <cell r="AK16" t="str">
            <v>P</v>
          </cell>
          <cell r="AL16" t="str">
            <v>AE</v>
          </cell>
          <cell r="AM16">
            <v>45597</v>
          </cell>
          <cell r="AN16" t="str">
            <v>&lt;null&gt;</v>
          </cell>
          <cell r="AO16" t="str">
            <v/>
          </cell>
          <cell r="AP16" t="str">
            <v>E</v>
          </cell>
          <cell r="AQ16" t="str">
            <v/>
          </cell>
          <cell r="AR16" t="str">
            <v>M</v>
          </cell>
          <cell r="AS16">
            <v>45597</v>
          </cell>
          <cell r="AT16" t="str">
            <v>1</v>
          </cell>
          <cell r="AU16" t="str">
            <v/>
          </cell>
          <cell r="AV16" t="str">
            <v>1</v>
          </cell>
          <cell r="AW16" t="str">
            <v>C</v>
          </cell>
          <cell r="AX16" t="str">
            <v>1.00</v>
          </cell>
          <cell r="AY16" t="str">
            <v>5</v>
          </cell>
          <cell r="AZ16" t="str">
            <v>&lt;null&gt;</v>
          </cell>
          <cell r="BA16" t="str">
            <v>&lt;null&gt;</v>
          </cell>
          <cell r="BB16" t="str">
            <v>&lt;null&gt;</v>
          </cell>
          <cell r="BC16" t="str">
            <v>&lt;null&gt;</v>
          </cell>
          <cell r="BD16" t="str">
            <v>&lt;null&gt;</v>
          </cell>
          <cell r="BE16" t="str">
            <v>&lt;null&gt;</v>
          </cell>
          <cell r="BF16" t="str">
            <v>&lt;null&gt;</v>
          </cell>
          <cell r="BG16" t="str">
            <v>&lt;null&gt;</v>
          </cell>
          <cell r="BH16" t="str">
            <v>&lt;null&gt;</v>
          </cell>
          <cell r="BI16" t="str">
            <v>&lt;null&gt;</v>
          </cell>
          <cell r="BJ16" t="str">
            <v>&lt;null&gt;</v>
          </cell>
          <cell r="BK16" t="str">
            <v>04</v>
          </cell>
          <cell r="BL16" t="str">
            <v>&lt;null&gt;</v>
          </cell>
          <cell r="BM16" t="str">
            <v>&lt;null&gt;</v>
          </cell>
          <cell r="BN16" t="str">
            <v>&lt;null&gt;</v>
          </cell>
          <cell r="BO16" t="str">
            <v>&lt;null&gt;</v>
          </cell>
          <cell r="BP16" t="str">
            <v>05</v>
          </cell>
          <cell r="BQ16" t="str">
            <v>&lt;null&gt;</v>
          </cell>
          <cell r="BR16" t="str">
            <v>&lt;null&gt;</v>
          </cell>
          <cell r="BS16" t="str">
            <v>&lt;null&gt;</v>
          </cell>
          <cell r="BT16" t="str">
            <v>&lt;null&gt;</v>
          </cell>
          <cell r="BU16" t="str">
            <v>06</v>
          </cell>
          <cell r="BV16" t="str">
            <v>&lt;null&gt;</v>
          </cell>
          <cell r="BW16" t="str">
            <v>&lt;null&gt;</v>
          </cell>
          <cell r="BX16" t="str">
            <v>&lt;null&gt;</v>
          </cell>
          <cell r="BY16" t="str">
            <v>11000</v>
          </cell>
          <cell r="BZ16" t="str">
            <v>3</v>
          </cell>
          <cell r="CA16" t="str">
            <v>GP4</v>
          </cell>
          <cell r="CB16" t="str">
            <v>2</v>
          </cell>
          <cell r="CC16" t="str">
            <v>6</v>
          </cell>
          <cell r="CD16" t="str">
            <v>PS</v>
          </cell>
          <cell r="CE16" t="str">
            <v>ELECTRONICS INC</v>
          </cell>
          <cell r="CF16">
            <v>45597</v>
          </cell>
          <cell r="CG16">
            <v>45597</v>
          </cell>
          <cell r="CH16" t="str">
            <v>00</v>
          </cell>
          <cell r="CI16" t="str">
            <v>&lt;null&gt;</v>
          </cell>
          <cell r="CJ16" t="str">
            <v>&lt;null&gt;</v>
          </cell>
          <cell r="CK16" t="str">
            <v/>
          </cell>
          <cell r="CL16" t="str">
            <v/>
          </cell>
          <cell r="CM16" t="str">
            <v/>
          </cell>
          <cell r="CN16" t="str">
            <v/>
          </cell>
          <cell r="CO16" t="str">
            <v/>
          </cell>
          <cell r="CP16" t="str">
            <v>1</v>
          </cell>
          <cell r="CQ16" t="str">
            <v>1</v>
          </cell>
          <cell r="CR16" t="str">
            <v/>
          </cell>
          <cell r="CS16" t="str">
            <v>1</v>
          </cell>
          <cell r="CT16" t="str">
            <v>1</v>
          </cell>
          <cell r="CU16" t="str">
            <v>1</v>
          </cell>
          <cell r="CV16" t="str">
            <v/>
          </cell>
          <cell r="CW16" t="str">
            <v/>
          </cell>
          <cell r="CX16">
            <v>45597</v>
          </cell>
          <cell r="CY16" t="str">
            <v>QTFE</v>
          </cell>
          <cell r="CZ16">
            <v>2596000004</v>
          </cell>
          <cell r="DA16" t="str">
            <v>36000.000</v>
          </cell>
        </row>
        <row r="17">
          <cell r="B17" t="str">
            <v>ASiExxxHxTxxxxxCxxx</v>
          </cell>
          <cell r="C17" t="str">
            <v>Single</v>
          </cell>
          <cell r="D17" t="str">
            <v>A</v>
          </cell>
          <cell r="E17">
            <v>45597</v>
          </cell>
          <cell r="F17" t="str">
            <v>E</v>
          </cell>
          <cell r="G17" t="str">
            <v>E</v>
          </cell>
          <cell r="H17">
            <v>45597</v>
          </cell>
          <cell r="I17" t="str">
            <v>H</v>
          </cell>
          <cell r="J17">
            <v>1</v>
          </cell>
          <cell r="K17" t="str">
            <v>H</v>
          </cell>
          <cell r="L17">
            <v>45597</v>
          </cell>
          <cell r="M17" t="str">
            <v>false</v>
          </cell>
          <cell r="N17">
            <v>45597</v>
          </cell>
          <cell r="O17" t="str">
            <v>true</v>
          </cell>
          <cell r="P17" t="str">
            <v>H</v>
          </cell>
          <cell r="Q17">
            <v>45597</v>
          </cell>
          <cell r="R17" t="str">
            <v>C</v>
          </cell>
          <cell r="S17">
            <v>45597</v>
          </cell>
          <cell r="T17" t="str">
            <v>&lt;null&gt;</v>
          </cell>
          <cell r="U17" t="str">
            <v>&lt;null&gt;</v>
          </cell>
          <cell r="V17" t="str">
            <v>&lt;null&gt;</v>
          </cell>
          <cell r="W17" t="str">
            <v>&lt;null&gt;</v>
          </cell>
          <cell r="X17" t="str">
            <v>&lt;null&gt;</v>
          </cell>
          <cell r="Y17" t="str">
            <v>&lt;null&gt;</v>
          </cell>
          <cell r="Z17" t="str">
            <v>&lt;null&gt;</v>
          </cell>
          <cell r="AA17" t="str">
            <v>&lt;null&gt;</v>
          </cell>
          <cell r="AB17" t="str">
            <v>&lt;null&gt;</v>
          </cell>
          <cell r="AC17" t="str">
            <v>&lt;null&gt;</v>
          </cell>
          <cell r="AD17" t="str">
            <v>Queen Rise</v>
          </cell>
          <cell r="AE17" t="str">
            <v>&lt;null&gt;</v>
          </cell>
          <cell r="AF17" t="str">
            <v>&lt;null&gt;</v>
          </cell>
          <cell r="AG17" t="str">
            <v>Altens</v>
          </cell>
          <cell r="AH17" t="str">
            <v>Aberdeen</v>
          </cell>
          <cell r="AI17" t="str">
            <v>Aberdeenshire</v>
          </cell>
          <cell r="AJ17" t="str">
            <v>AB10 1XG</v>
          </cell>
          <cell r="AK17" t="str">
            <v>P</v>
          </cell>
          <cell r="AL17" t="str">
            <v>AE</v>
          </cell>
          <cell r="AM17">
            <v>45597</v>
          </cell>
          <cell r="AN17" t="str">
            <v>&lt;null&gt;</v>
          </cell>
          <cell r="AP17" t="str">
            <v>E</v>
          </cell>
          <cell r="AQ17" t="str">
            <v>&lt;null&gt;</v>
          </cell>
          <cell r="AR17" t="str">
            <v>&lt;null&gt;</v>
          </cell>
          <cell r="AS17">
            <v>45597</v>
          </cell>
          <cell r="AT17" t="str">
            <v>&lt;null&gt;</v>
          </cell>
          <cell r="AU17" t="str">
            <v>&lt;null&gt;</v>
          </cell>
          <cell r="AV17" t="str">
            <v>1</v>
          </cell>
          <cell r="AW17" t="str">
            <v>C</v>
          </cell>
          <cell r="AX17" t="str">
            <v>1.00</v>
          </cell>
          <cell r="AY17" t="str">
            <v>5</v>
          </cell>
          <cell r="AZ17" t="str">
            <v>&lt;null&gt;</v>
          </cell>
          <cell r="BA17" t="str">
            <v>&lt;null&gt;</v>
          </cell>
          <cell r="BB17" t="str">
            <v>&lt;null&gt;</v>
          </cell>
          <cell r="BC17" t="str">
            <v>&lt;null&gt;</v>
          </cell>
          <cell r="BD17" t="str">
            <v>&lt;null&gt;</v>
          </cell>
          <cell r="BE17" t="str">
            <v>&lt;null&gt;</v>
          </cell>
          <cell r="BF17" t="str">
            <v>&lt;null&gt;</v>
          </cell>
          <cell r="BG17" t="str">
            <v>&lt;null&gt;</v>
          </cell>
          <cell r="BH17" t="str">
            <v>&lt;null&gt;</v>
          </cell>
          <cell r="BI17" t="str">
            <v>&lt;null&gt;</v>
          </cell>
          <cell r="BJ17" t="str">
            <v>&lt;null&gt;</v>
          </cell>
          <cell r="BK17" t="str">
            <v>&lt;null&gt;</v>
          </cell>
          <cell r="BL17" t="str">
            <v>&lt;null&gt;</v>
          </cell>
          <cell r="BM17" t="str">
            <v>&lt;null&gt;</v>
          </cell>
          <cell r="BN17" t="str">
            <v>&lt;null&gt;</v>
          </cell>
          <cell r="BO17" t="str">
            <v>&lt;null&gt;</v>
          </cell>
          <cell r="BP17" t="str">
            <v>&lt;null&gt;</v>
          </cell>
          <cell r="BQ17" t="str">
            <v>&lt;null&gt;</v>
          </cell>
          <cell r="BR17" t="str">
            <v>&lt;null&gt;</v>
          </cell>
          <cell r="BS17" t="str">
            <v>&lt;null&gt;</v>
          </cell>
          <cell r="BT17" t="str">
            <v>&lt;null&gt;</v>
          </cell>
          <cell r="BU17" t="str">
            <v>&lt;null&gt;</v>
          </cell>
          <cell r="BV17" t="str">
            <v>&lt;null&gt;</v>
          </cell>
          <cell r="BW17" t="str">
            <v>&lt;null&gt;</v>
          </cell>
          <cell r="BX17" t="str">
            <v>&lt;null&gt;</v>
          </cell>
          <cell r="BY17" t="str">
            <v>415</v>
          </cell>
          <cell r="BZ17" t="str">
            <v>3</v>
          </cell>
          <cell r="CA17" t="str">
            <v>E10</v>
          </cell>
          <cell r="CB17">
            <v>1</v>
          </cell>
          <cell r="CC17">
            <v>6</v>
          </cell>
          <cell r="CD17" t="str">
            <v>CS</v>
          </cell>
          <cell r="CE17" t="str">
            <v>EDMI MK10 CT 3ph</v>
          </cell>
          <cell r="CF17">
            <v>45597</v>
          </cell>
          <cell r="CG17">
            <v>45597</v>
          </cell>
          <cell r="CH17" t="str">
            <v>03</v>
          </cell>
          <cell r="CI17" t="str">
            <v>&lt;null&gt;</v>
          </cell>
          <cell r="CJ17" t="str">
            <v>&lt;null&gt;</v>
          </cell>
          <cell r="CK17" t="str">
            <v/>
          </cell>
          <cell r="CL17" t="str">
            <v/>
          </cell>
          <cell r="CM17" t="str">
            <v/>
          </cell>
          <cell r="CN17" t="str">
            <v/>
          </cell>
          <cell r="CO17" t="str">
            <v/>
          </cell>
          <cell r="CP17" t="str">
            <v>1</v>
          </cell>
          <cell r="CQ17" t="str">
            <v>1</v>
          </cell>
          <cell r="CR17" t="str">
            <v/>
          </cell>
          <cell r="CS17" t="str">
            <v>1</v>
          </cell>
          <cell r="CT17" t="str">
            <v>1</v>
          </cell>
          <cell r="CU17" t="str">
            <v>1</v>
          </cell>
          <cell r="CV17" t="str">
            <v/>
          </cell>
          <cell r="CW17" t="str">
            <v/>
          </cell>
          <cell r="CX17">
            <v>45597</v>
          </cell>
          <cell r="CY17" t="str">
            <v>QTFE</v>
          </cell>
          <cell r="CZ17">
            <v>2596000004</v>
          </cell>
          <cell r="DA17" t="str">
            <v>36000.000</v>
          </cell>
        </row>
        <row r="18">
          <cell r="B18" t="str">
            <v>ASiIxMxHFTLxxxxCxxx</v>
          </cell>
          <cell r="C18" t="str">
            <v>Single</v>
          </cell>
          <cell r="D18" t="str">
            <v>A</v>
          </cell>
          <cell r="E18">
            <v>45597</v>
          </cell>
          <cell r="F18" t="str">
            <v>I</v>
          </cell>
          <cell r="G18" t="str">
            <v>E</v>
          </cell>
          <cell r="H18">
            <v>45597</v>
          </cell>
          <cell r="I18" t="str">
            <v>H</v>
          </cell>
          <cell r="J18">
            <v>3</v>
          </cell>
          <cell r="K18" t="str">
            <v>H</v>
          </cell>
          <cell r="L18">
            <v>45597</v>
          </cell>
          <cell r="M18" t="str">
            <v>false</v>
          </cell>
          <cell r="N18">
            <v>45597</v>
          </cell>
          <cell r="O18" t="str">
            <v>true</v>
          </cell>
          <cell r="P18" t="str">
            <v>H</v>
          </cell>
          <cell r="Q18">
            <v>45597</v>
          </cell>
          <cell r="R18" t="str">
            <v>C</v>
          </cell>
          <cell r="S18">
            <v>45597</v>
          </cell>
          <cell r="T18" t="str">
            <v>&lt;null&gt;</v>
          </cell>
          <cell r="U18" t="str">
            <v>&lt;null&gt;</v>
          </cell>
          <cell r="V18" t="str">
            <v>&lt;null&gt;</v>
          </cell>
          <cell r="W18" t="str">
            <v>&lt;null&gt;</v>
          </cell>
          <cell r="X18" t="str">
            <v>&lt;null&gt;</v>
          </cell>
          <cell r="Y18" t="str">
            <v>&lt;null&gt;</v>
          </cell>
          <cell r="Z18" t="str">
            <v>&lt;null&gt;</v>
          </cell>
          <cell r="AA18" t="str">
            <v>&lt;null&gt;</v>
          </cell>
          <cell r="AB18" t="str">
            <v>&lt;null&gt;</v>
          </cell>
          <cell r="AC18" t="str">
            <v>&lt;null&gt;</v>
          </cell>
          <cell r="AD18" t="str">
            <v>East Close</v>
          </cell>
          <cell r="AE18" t="str">
            <v>&lt;null&gt;</v>
          </cell>
          <cell r="AF18" t="str">
            <v>&lt;null&gt;</v>
          </cell>
          <cell r="AG18" t="str">
            <v>Altens</v>
          </cell>
          <cell r="AH18" t="str">
            <v>Aberdeen</v>
          </cell>
          <cell r="AI18" t="str">
            <v>Aberdeenshire</v>
          </cell>
          <cell r="AJ18" t="str">
            <v>AB10 1XG</v>
          </cell>
          <cell r="AK18" t="str">
            <v>P</v>
          </cell>
          <cell r="AL18" t="str">
            <v>AI</v>
          </cell>
          <cell r="AM18">
            <v>45597</v>
          </cell>
          <cell r="AN18" t="str">
            <v>&lt;null&gt;</v>
          </cell>
          <cell r="AO18" t="str">
            <v/>
          </cell>
          <cell r="AP18" t="str">
            <v>E</v>
          </cell>
          <cell r="AQ18" t="str">
            <v>&lt;null&gt;</v>
          </cell>
          <cell r="AR18" t="str">
            <v>R</v>
          </cell>
          <cell r="AS18">
            <v>45597</v>
          </cell>
          <cell r="AT18" t="str">
            <v>400/1</v>
          </cell>
          <cell r="AU18" t="str">
            <v>&lt;null&gt;</v>
          </cell>
          <cell r="AV18" t="str">
            <v>1</v>
          </cell>
          <cell r="AW18" t="str">
            <v>C</v>
          </cell>
          <cell r="AX18" t="str">
            <v>1.00</v>
          </cell>
          <cell r="AY18">
            <v>8</v>
          </cell>
          <cell r="AZ18" t="str">
            <v>&lt;null&gt;</v>
          </cell>
          <cell r="BA18" t="str">
            <v>&lt;null&gt;</v>
          </cell>
          <cell r="BB18" t="str">
            <v>&lt;null&gt;</v>
          </cell>
          <cell r="BC18" t="str">
            <v>&lt;null&gt;</v>
          </cell>
          <cell r="BD18" t="str">
            <v>&lt;null&gt;</v>
          </cell>
          <cell r="BE18" t="str">
            <v>&lt;null&gt;</v>
          </cell>
          <cell r="BF18" t="str">
            <v>03</v>
          </cell>
          <cell r="BG18" t="str">
            <v>&lt;null&gt;</v>
          </cell>
          <cell r="BH18" t="str">
            <v>&lt;null&gt;</v>
          </cell>
          <cell r="BI18" t="str">
            <v>&lt;null&gt;</v>
          </cell>
          <cell r="BJ18" t="str">
            <v>&lt;null&gt;</v>
          </cell>
          <cell r="BK18" t="str">
            <v>04</v>
          </cell>
          <cell r="BL18" t="str">
            <v>&lt;null&gt;</v>
          </cell>
          <cell r="BM18" t="str">
            <v>&lt;null&gt;</v>
          </cell>
          <cell r="BN18" t="str">
            <v>&lt;null&gt;</v>
          </cell>
          <cell r="BO18" t="str">
            <v>&lt;null&gt;</v>
          </cell>
          <cell r="BP18" t="str">
            <v>05</v>
          </cell>
          <cell r="BQ18" t="str">
            <v>&lt;null&gt;</v>
          </cell>
          <cell r="BR18" t="str">
            <v>&lt;null&gt;</v>
          </cell>
          <cell r="BS18" t="str">
            <v>&lt;null&gt;</v>
          </cell>
          <cell r="BT18" t="str">
            <v>&lt;null&gt;</v>
          </cell>
          <cell r="BU18" t="str">
            <v>06</v>
          </cell>
          <cell r="BV18" t="str">
            <v>&lt;null&gt;</v>
          </cell>
          <cell r="BW18" t="str">
            <v>&lt;null&gt;</v>
          </cell>
          <cell r="BX18" t="str">
            <v>&lt;null&gt;</v>
          </cell>
          <cell r="BY18">
            <v>11000</v>
          </cell>
          <cell r="BZ18">
            <v>3</v>
          </cell>
          <cell r="CA18" t="str">
            <v>VIS</v>
          </cell>
          <cell r="CB18">
            <v>6</v>
          </cell>
          <cell r="CC18">
            <v>8</v>
          </cell>
          <cell r="CD18" t="str">
            <v>IP</v>
          </cell>
          <cell r="CE18" t="str">
            <v>ELSTER A1700</v>
          </cell>
          <cell r="CF18">
            <v>45597</v>
          </cell>
          <cell r="CG18">
            <v>45597</v>
          </cell>
          <cell r="CH18" t="str">
            <v>00</v>
          </cell>
          <cell r="CI18" t="str">
            <v>&lt;null&gt;</v>
          </cell>
          <cell r="CJ18" t="str">
            <v>&lt;null&gt;</v>
          </cell>
          <cell r="CK18" t="str">
            <v/>
          </cell>
          <cell r="CL18" t="str">
            <v/>
          </cell>
          <cell r="CM18" t="str">
            <v/>
          </cell>
          <cell r="CN18" t="str">
            <v/>
          </cell>
          <cell r="CO18" t="str">
            <v/>
          </cell>
          <cell r="CP18" t="str">
            <v>1</v>
          </cell>
          <cell r="CQ18" t="str">
            <v>1</v>
          </cell>
          <cell r="CR18" t="str">
            <v/>
          </cell>
          <cell r="CS18" t="str">
            <v>1</v>
          </cell>
          <cell r="CT18" t="str">
            <v>1</v>
          </cell>
          <cell r="CU18" t="str">
            <v>1</v>
          </cell>
          <cell r="CV18" t="str">
            <v/>
          </cell>
          <cell r="CW18" t="str">
            <v/>
          </cell>
          <cell r="CX18">
            <v>45597</v>
          </cell>
          <cell r="CY18" t="str">
            <v>QTFE</v>
          </cell>
          <cell r="CZ18">
            <v>2596000004</v>
          </cell>
          <cell r="DA18" t="str">
            <v>36000.000</v>
          </cell>
        </row>
        <row r="19">
          <cell r="B19" t="str">
            <v>ASiIxxxxxTxxxxxCxxx</v>
          </cell>
          <cell r="C19" t="str">
            <v>Single</v>
          </cell>
          <cell r="D19" t="str">
            <v>A</v>
          </cell>
          <cell r="E19">
            <v>45597</v>
          </cell>
          <cell r="F19" t="str">
            <v>I</v>
          </cell>
          <cell r="G19" t="str">
            <v>E</v>
          </cell>
          <cell r="H19">
            <v>45597</v>
          </cell>
          <cell r="I19" t="str">
            <v>H</v>
          </cell>
          <cell r="J19">
            <v>1</v>
          </cell>
          <cell r="K19" t="str">
            <v>H</v>
          </cell>
          <cell r="L19">
            <v>45597</v>
          </cell>
          <cell r="M19" t="str">
            <v>false</v>
          </cell>
          <cell r="N19">
            <v>45597</v>
          </cell>
          <cell r="O19" t="str">
            <v>true</v>
          </cell>
          <cell r="P19" t="str">
            <v>L</v>
          </cell>
          <cell r="Q19">
            <v>45597</v>
          </cell>
          <cell r="R19" t="str">
            <v>E</v>
          </cell>
          <cell r="S19">
            <v>45597</v>
          </cell>
          <cell r="T19" t="str">
            <v>&lt;null&gt;</v>
          </cell>
          <cell r="U19" t="str">
            <v>&lt;null&gt;</v>
          </cell>
          <cell r="V19" t="str">
            <v>&lt;null&gt;</v>
          </cell>
          <cell r="W19" t="str">
            <v>&lt;null&gt;</v>
          </cell>
          <cell r="X19" t="str">
            <v>&lt;null&gt;</v>
          </cell>
          <cell r="Y19" t="str">
            <v>&lt;null&gt;</v>
          </cell>
          <cell r="Z19" t="str">
            <v>&lt;null&gt;</v>
          </cell>
          <cell r="AA19" t="str">
            <v>&lt;null&gt;</v>
          </cell>
          <cell r="AB19" t="str">
            <v>&lt;null&gt;</v>
          </cell>
          <cell r="AC19" t="str">
            <v>&lt;null&gt;</v>
          </cell>
          <cell r="AD19" t="str">
            <v>Queen Rise</v>
          </cell>
          <cell r="AE19" t="str">
            <v>&lt;null&gt;</v>
          </cell>
          <cell r="AF19" t="str">
            <v>&lt;null&gt;</v>
          </cell>
          <cell r="AG19" t="str">
            <v>Altens</v>
          </cell>
          <cell r="AH19" t="str">
            <v>Aberdeen</v>
          </cell>
          <cell r="AI19" t="str">
            <v>Aberdeenshire</v>
          </cell>
          <cell r="AJ19" t="str">
            <v>AB10 1XG</v>
          </cell>
          <cell r="AK19" t="str">
            <v>P</v>
          </cell>
          <cell r="AL19" t="str">
            <v>AI</v>
          </cell>
          <cell r="AM19">
            <v>45597</v>
          </cell>
          <cell r="AN19" t="str">
            <v>&lt;null&gt;</v>
          </cell>
          <cell r="AO19" t="str">
            <v/>
          </cell>
          <cell r="AP19" t="str">
            <v>E</v>
          </cell>
          <cell r="AQ19" t="str">
            <v>&lt;null&gt;</v>
          </cell>
          <cell r="AR19" t="str">
            <v>R</v>
          </cell>
          <cell r="AS19">
            <v>45597</v>
          </cell>
          <cell r="AT19" t="str">
            <v>200/5</v>
          </cell>
          <cell r="AU19" t="str">
            <v>&lt;null&gt;</v>
          </cell>
          <cell r="AV19" t="str">
            <v>1</v>
          </cell>
          <cell r="AW19" t="str">
            <v>C</v>
          </cell>
          <cell r="AX19" t="str">
            <v>1.00</v>
          </cell>
          <cell r="AY19">
            <v>6</v>
          </cell>
          <cell r="AZ19" t="str">
            <v>&lt;null&gt;</v>
          </cell>
          <cell r="BA19" t="str">
            <v>&lt;null&gt;</v>
          </cell>
          <cell r="BB19" t="str">
            <v>&lt;null&gt;</v>
          </cell>
          <cell r="BC19" t="str">
            <v>&lt;null&gt;</v>
          </cell>
          <cell r="BD19" t="str">
            <v>&lt;null&gt;</v>
          </cell>
          <cell r="BE19" t="str">
            <v>&lt;null&gt;</v>
          </cell>
          <cell r="BF19" t="str">
            <v>&lt;null&gt;</v>
          </cell>
          <cell r="BG19" t="str">
            <v>&lt;null&gt;</v>
          </cell>
          <cell r="BH19" t="str">
            <v>&lt;null&gt;</v>
          </cell>
          <cell r="BI19" t="str">
            <v>&lt;null&gt;</v>
          </cell>
          <cell r="BJ19" t="str">
            <v>&lt;null&gt;</v>
          </cell>
          <cell r="BK19" t="str">
            <v>&lt;null&gt;</v>
          </cell>
          <cell r="BL19" t="str">
            <v>&lt;null&gt;</v>
          </cell>
          <cell r="BM19" t="str">
            <v>&lt;null&gt;</v>
          </cell>
          <cell r="BN19" t="str">
            <v>&lt;null&gt;</v>
          </cell>
          <cell r="BO19" t="str">
            <v>&lt;null&gt;</v>
          </cell>
          <cell r="BP19" t="str">
            <v>&lt;null&gt;</v>
          </cell>
          <cell r="BQ19" t="str">
            <v>&lt;null&gt;</v>
          </cell>
          <cell r="BR19" t="str">
            <v>&lt;null&gt;</v>
          </cell>
          <cell r="BS19" t="str">
            <v>&lt;null&gt;</v>
          </cell>
          <cell r="BT19" t="str">
            <v>&lt;null&gt;</v>
          </cell>
          <cell r="BU19" t="str">
            <v>&lt;null&gt;</v>
          </cell>
          <cell r="BV19" t="str">
            <v>&lt;null&gt;</v>
          </cell>
          <cell r="BW19" t="str">
            <v>&lt;null&gt;</v>
          </cell>
          <cell r="BX19" t="str">
            <v>&lt;null&gt;</v>
          </cell>
          <cell r="BY19">
            <v>415</v>
          </cell>
          <cell r="BZ19">
            <v>3</v>
          </cell>
          <cell r="CA19" t="str">
            <v>E10</v>
          </cell>
          <cell r="CB19">
            <v>1</v>
          </cell>
          <cell r="CC19">
            <v>6</v>
          </cell>
          <cell r="CD19" t="str">
            <v>GS</v>
          </cell>
          <cell r="CE19" t="str">
            <v>EDMI MK10 CT 3ph</v>
          </cell>
          <cell r="CF19">
            <v>45597</v>
          </cell>
          <cell r="CG19">
            <v>45597</v>
          </cell>
          <cell r="CH19" t="str">
            <v>00</v>
          </cell>
          <cell r="CI19" t="str">
            <v>&lt;null&gt;</v>
          </cell>
          <cell r="CJ19" t="str">
            <v>&lt;null&gt;</v>
          </cell>
          <cell r="CK19" t="str">
            <v/>
          </cell>
          <cell r="CL19" t="str">
            <v/>
          </cell>
          <cell r="CM19" t="str">
            <v/>
          </cell>
          <cell r="CN19" t="str">
            <v/>
          </cell>
          <cell r="CO19" t="str">
            <v/>
          </cell>
          <cell r="CP19" t="str">
            <v>1</v>
          </cell>
          <cell r="CQ19" t="str">
            <v>1</v>
          </cell>
          <cell r="CR19" t="str">
            <v/>
          </cell>
          <cell r="CS19" t="str">
            <v>1</v>
          </cell>
          <cell r="CT19" t="str">
            <v>1</v>
          </cell>
          <cell r="CU19" t="str">
            <v>1</v>
          </cell>
          <cell r="CV19" t="str">
            <v/>
          </cell>
          <cell r="CW19" t="str">
            <v/>
          </cell>
          <cell r="CX19">
            <v>45597</v>
          </cell>
          <cell r="CY19" t="str">
            <v>QTFE</v>
          </cell>
          <cell r="CZ19">
            <v>2596000004</v>
          </cell>
          <cell r="DA19" t="str">
            <v>36000.000</v>
          </cell>
        </row>
        <row r="20">
          <cell r="B20" t="str">
            <v>ASixDxxxxTxxxxxCxxx</v>
          </cell>
          <cell r="C20" t="str">
            <v>Single</v>
          </cell>
          <cell r="D20" t="str">
            <v>A</v>
          </cell>
          <cell r="E20">
            <v>45597</v>
          </cell>
          <cell r="F20" t="str">
            <v>I</v>
          </cell>
          <cell r="G20" t="str">
            <v>D</v>
          </cell>
          <cell r="H20">
            <v>45597</v>
          </cell>
          <cell r="I20" t="str">
            <v>H</v>
          </cell>
          <cell r="J20">
            <v>1</v>
          </cell>
          <cell r="K20" t="str">
            <v>H</v>
          </cell>
          <cell r="L20">
            <v>45597</v>
          </cell>
          <cell r="M20" t="str">
            <v>false</v>
          </cell>
          <cell r="N20">
            <v>45597</v>
          </cell>
          <cell r="O20" t="str">
            <v>true</v>
          </cell>
          <cell r="P20" t="str">
            <v>L</v>
          </cell>
          <cell r="Q20">
            <v>45597</v>
          </cell>
          <cell r="R20" t="str">
            <v>E</v>
          </cell>
          <cell r="S20">
            <v>45597</v>
          </cell>
          <cell r="T20" t="str">
            <v>&lt;null&gt;</v>
          </cell>
          <cell r="U20" t="str">
            <v>&lt;null&gt;</v>
          </cell>
          <cell r="V20" t="str">
            <v>&lt;null&gt;</v>
          </cell>
          <cell r="W20" t="str">
            <v>&lt;null&gt;</v>
          </cell>
          <cell r="X20" t="str">
            <v>&lt;null&gt;</v>
          </cell>
          <cell r="Y20" t="str">
            <v>&lt;null&gt;</v>
          </cell>
          <cell r="Z20" t="str">
            <v>&lt;null&gt;</v>
          </cell>
          <cell r="AA20" t="str">
            <v>&lt;null&gt;</v>
          </cell>
          <cell r="AB20" t="str">
            <v>&lt;null&gt;</v>
          </cell>
          <cell r="AC20" t="str">
            <v>&lt;null&gt;</v>
          </cell>
          <cell r="AD20" t="str">
            <v>Hill Place</v>
          </cell>
          <cell r="AE20" t="str">
            <v>&lt;null&gt;</v>
          </cell>
          <cell r="AF20" t="str">
            <v>&lt;null&gt;</v>
          </cell>
          <cell r="AG20" t="str">
            <v>Altens</v>
          </cell>
          <cell r="AH20" t="str">
            <v>Aberdeen</v>
          </cell>
          <cell r="AI20" t="str">
            <v>Aberdeenshire</v>
          </cell>
          <cell r="AJ20" t="str">
            <v>AB10 1XG</v>
          </cell>
          <cell r="AK20" t="str">
            <v>P</v>
          </cell>
          <cell r="AL20" t="str">
            <v>AI</v>
          </cell>
          <cell r="AM20">
            <v>45597</v>
          </cell>
          <cell r="AN20" t="str">
            <v>&lt;null&gt;</v>
          </cell>
          <cell r="AO20" t="str">
            <v/>
          </cell>
          <cell r="AP20" t="str">
            <v>E</v>
          </cell>
          <cell r="AQ20" t="str">
            <v>&lt;null&gt;</v>
          </cell>
          <cell r="AR20" t="str">
            <v>R</v>
          </cell>
          <cell r="AS20">
            <v>45597</v>
          </cell>
          <cell r="AT20" t="str">
            <v>200/5</v>
          </cell>
          <cell r="AU20" t="str">
            <v>&lt;null&gt;</v>
          </cell>
          <cell r="AV20" t="str">
            <v>1</v>
          </cell>
          <cell r="AW20" t="str">
            <v>C</v>
          </cell>
          <cell r="AX20" t="str">
            <v>1.00</v>
          </cell>
          <cell r="AY20">
            <v>6</v>
          </cell>
          <cell r="AZ20" t="str">
            <v>&lt;null&gt;</v>
          </cell>
          <cell r="BA20" t="str">
            <v>&lt;null&gt;</v>
          </cell>
          <cell r="BB20" t="str">
            <v>&lt;null&gt;</v>
          </cell>
          <cell r="BC20" t="str">
            <v>&lt;null&gt;</v>
          </cell>
          <cell r="BD20" t="str">
            <v>&lt;null&gt;</v>
          </cell>
          <cell r="BE20" t="str">
            <v>&lt;null&gt;</v>
          </cell>
          <cell r="BF20" t="str">
            <v>&lt;null&gt;</v>
          </cell>
          <cell r="BG20" t="str">
            <v>&lt;null&gt;</v>
          </cell>
          <cell r="BH20" t="str">
            <v>&lt;null&gt;</v>
          </cell>
          <cell r="BI20" t="str">
            <v>&lt;null&gt;</v>
          </cell>
          <cell r="BJ20" t="str">
            <v>&lt;null&gt;</v>
          </cell>
          <cell r="BK20" t="str">
            <v>&lt;null&gt;</v>
          </cell>
          <cell r="BL20" t="str">
            <v>&lt;null&gt;</v>
          </cell>
          <cell r="BM20" t="str">
            <v>&lt;null&gt;</v>
          </cell>
          <cell r="BN20" t="str">
            <v>&lt;null&gt;</v>
          </cell>
          <cell r="BO20" t="str">
            <v>&lt;null&gt;</v>
          </cell>
          <cell r="BP20" t="str">
            <v>&lt;null&gt;</v>
          </cell>
          <cell r="BQ20" t="str">
            <v>&lt;null&gt;</v>
          </cell>
          <cell r="BR20" t="str">
            <v>&lt;null&gt;</v>
          </cell>
          <cell r="BS20" t="str">
            <v>&lt;null&gt;</v>
          </cell>
          <cell r="BT20" t="str">
            <v>&lt;null&gt;</v>
          </cell>
          <cell r="BU20" t="str">
            <v>&lt;null&gt;</v>
          </cell>
          <cell r="BV20" t="str">
            <v>&lt;null&gt;</v>
          </cell>
          <cell r="BW20" t="str">
            <v>&lt;null&gt;</v>
          </cell>
          <cell r="BX20" t="str">
            <v>&lt;null&gt;</v>
          </cell>
          <cell r="BY20">
            <v>415</v>
          </cell>
          <cell r="BZ20">
            <v>3</v>
          </cell>
          <cell r="CA20" t="str">
            <v>E10</v>
          </cell>
          <cell r="CB20">
            <v>1</v>
          </cell>
          <cell r="CC20">
            <v>6</v>
          </cell>
          <cell r="CD20" t="str">
            <v>GS</v>
          </cell>
          <cell r="CE20" t="str">
            <v>EDMI MK10 CT 3ph</v>
          </cell>
          <cell r="CF20">
            <v>45597</v>
          </cell>
          <cell r="CG20">
            <v>45597</v>
          </cell>
          <cell r="CH20" t="str">
            <v>00</v>
          </cell>
          <cell r="CI20" t="str">
            <v>&lt;null&gt;</v>
          </cell>
          <cell r="CJ20" t="str">
            <v>&lt;null&gt;</v>
          </cell>
          <cell r="CK20" t="str">
            <v/>
          </cell>
          <cell r="CL20" t="str">
            <v/>
          </cell>
          <cell r="CM20" t="str">
            <v/>
          </cell>
          <cell r="CN20" t="str">
            <v/>
          </cell>
          <cell r="CO20" t="str">
            <v/>
          </cell>
          <cell r="CP20" t="str">
            <v>1</v>
          </cell>
          <cell r="CQ20" t="str">
            <v>1</v>
          </cell>
          <cell r="CR20" t="str">
            <v/>
          </cell>
          <cell r="CS20" t="str">
            <v>1</v>
          </cell>
          <cell r="CT20" t="str">
            <v>1</v>
          </cell>
          <cell r="CU20" t="str">
            <v>1</v>
          </cell>
          <cell r="CV20" t="str">
            <v/>
          </cell>
          <cell r="CW20" t="str">
            <v/>
          </cell>
          <cell r="CX20">
            <v>45597</v>
          </cell>
          <cell r="CY20" t="str">
            <v>QTFE</v>
          </cell>
          <cell r="CZ20">
            <v>2596000004</v>
          </cell>
          <cell r="DA20" t="str">
            <v>36000.000</v>
          </cell>
        </row>
        <row r="21">
          <cell r="B21" t="str">
            <v>ASiIxOxxxTxCxxxCxxx</v>
          </cell>
          <cell r="C21" t="str">
            <v>Single</v>
          </cell>
          <cell r="D21" t="str">
            <v>A</v>
          </cell>
          <cell r="E21">
            <v>45597</v>
          </cell>
          <cell r="F21" t="str">
            <v>I</v>
          </cell>
          <cell r="G21" t="str">
            <v>E</v>
          </cell>
          <cell r="H21">
            <v>45597</v>
          </cell>
          <cell r="I21" t="str">
            <v>H</v>
          </cell>
          <cell r="J21">
            <v>1</v>
          </cell>
          <cell r="K21" t="str">
            <v>H</v>
          </cell>
          <cell r="L21">
            <v>45597</v>
          </cell>
          <cell r="M21" t="str">
            <v>false</v>
          </cell>
          <cell r="N21">
            <v>45597</v>
          </cell>
          <cell r="O21" t="str">
            <v>true</v>
          </cell>
          <cell r="P21" t="str">
            <v>L</v>
          </cell>
          <cell r="Q21">
            <v>45597</v>
          </cell>
          <cell r="R21" t="str">
            <v>C</v>
          </cell>
          <cell r="S21">
            <v>45597</v>
          </cell>
          <cell r="T21" t="str">
            <v>&lt;null&gt;</v>
          </cell>
          <cell r="U21" t="str">
            <v>&lt;null&gt;</v>
          </cell>
          <cell r="V21" t="str">
            <v>&lt;null&gt;</v>
          </cell>
          <cell r="W21" t="str">
            <v>&lt;null&gt;</v>
          </cell>
          <cell r="X21" t="str">
            <v>&lt;null&gt;</v>
          </cell>
          <cell r="Y21" t="str">
            <v>&lt;null&gt;</v>
          </cell>
          <cell r="Z21" t="str">
            <v>&lt;null&gt;</v>
          </cell>
          <cell r="AA21" t="str">
            <v>&lt;null&gt;</v>
          </cell>
          <cell r="AB21" t="str">
            <v>&lt;null&gt;</v>
          </cell>
          <cell r="AC21" t="str">
            <v>&lt;null&gt;</v>
          </cell>
          <cell r="AD21" t="str">
            <v>Victoria Place</v>
          </cell>
          <cell r="AE21" t="str">
            <v>&lt;null&gt;</v>
          </cell>
          <cell r="AF21" t="str">
            <v>&lt;null&gt;</v>
          </cell>
          <cell r="AG21" t="str">
            <v>Altens</v>
          </cell>
          <cell r="AH21" t="str">
            <v>Aberdeen</v>
          </cell>
          <cell r="AI21" t="str">
            <v>Aberdeenshire</v>
          </cell>
          <cell r="AJ21" t="str">
            <v>AB10 1XG</v>
          </cell>
          <cell r="AK21" t="str">
            <v>P</v>
          </cell>
          <cell r="AL21" t="str">
            <v>AI</v>
          </cell>
          <cell r="AM21">
            <v>45597</v>
          </cell>
          <cell r="AN21" t="str">
            <v>&lt;null&gt;</v>
          </cell>
          <cell r="AO21" t="str">
            <v/>
          </cell>
          <cell r="AP21" t="str">
            <v>E</v>
          </cell>
          <cell r="AQ21">
            <v>100</v>
          </cell>
          <cell r="AR21" t="str">
            <v>R</v>
          </cell>
          <cell r="AS21">
            <v>45597</v>
          </cell>
          <cell r="AT21" t="str">
            <v>&lt;null&gt;</v>
          </cell>
          <cell r="AU21" t="str">
            <v>&lt;null&gt;</v>
          </cell>
          <cell r="AV21" t="str">
            <v>1</v>
          </cell>
          <cell r="AW21" t="str">
            <v>C</v>
          </cell>
          <cell r="AX21" t="str">
            <v>1.00</v>
          </cell>
          <cell r="AY21">
            <v>6</v>
          </cell>
          <cell r="AZ21" t="str">
            <v>&lt;null&gt;</v>
          </cell>
          <cell r="BA21" t="str">
            <v>&lt;null&gt;</v>
          </cell>
          <cell r="BB21" t="str">
            <v>&lt;null&gt;</v>
          </cell>
          <cell r="BC21" t="str">
            <v>&lt;null&gt;</v>
          </cell>
          <cell r="BD21" t="str">
            <v>&lt;null&gt;</v>
          </cell>
          <cell r="BE21" t="str">
            <v>&lt;null&gt;</v>
          </cell>
          <cell r="BF21" t="str">
            <v>&lt;null&gt;</v>
          </cell>
          <cell r="BG21" t="str">
            <v>&lt;null&gt;</v>
          </cell>
          <cell r="BH21" t="str">
            <v>&lt;null&gt;</v>
          </cell>
          <cell r="BI21" t="str">
            <v>&lt;null&gt;</v>
          </cell>
          <cell r="BJ21" t="str">
            <v>&lt;null&gt;</v>
          </cell>
          <cell r="BK21" t="str">
            <v>&lt;null&gt;</v>
          </cell>
          <cell r="BL21" t="str">
            <v>&lt;null&gt;</v>
          </cell>
          <cell r="BM21" t="str">
            <v>&lt;null&gt;</v>
          </cell>
          <cell r="BN21" t="str">
            <v>&lt;null&gt;</v>
          </cell>
          <cell r="BO21" t="str">
            <v>&lt;null&gt;</v>
          </cell>
          <cell r="BP21" t="str">
            <v>&lt;null&gt;</v>
          </cell>
          <cell r="BQ21" t="str">
            <v>&lt;null&gt;</v>
          </cell>
          <cell r="BR21" t="str">
            <v>&lt;null&gt;</v>
          </cell>
          <cell r="BS21" t="str">
            <v>&lt;null&gt;</v>
          </cell>
          <cell r="BT21" t="str">
            <v>&lt;null&gt;</v>
          </cell>
          <cell r="BU21" t="str">
            <v>&lt;null&gt;</v>
          </cell>
          <cell r="BV21" t="str">
            <v>&lt;null&gt;</v>
          </cell>
          <cell r="BW21" t="str">
            <v>&lt;null&gt;</v>
          </cell>
          <cell r="BX21" t="str">
            <v>&lt;null&gt;</v>
          </cell>
          <cell r="BY21">
            <v>415</v>
          </cell>
          <cell r="BZ21">
            <v>3</v>
          </cell>
          <cell r="CA21" t="str">
            <v>E10</v>
          </cell>
          <cell r="CB21">
            <v>1</v>
          </cell>
          <cell r="CC21">
            <v>6</v>
          </cell>
          <cell r="CD21" t="str">
            <v>GP</v>
          </cell>
          <cell r="CE21" t="str">
            <v>EDMI Atlas Mk10-3</v>
          </cell>
          <cell r="CF21">
            <v>45597</v>
          </cell>
          <cell r="CG21">
            <v>45597</v>
          </cell>
          <cell r="CH21" t="str">
            <v>00</v>
          </cell>
          <cell r="CI21" t="str">
            <v>&lt;null&gt;</v>
          </cell>
          <cell r="CJ21" t="str">
            <v>&lt;null&gt;</v>
          </cell>
          <cell r="CK21" t="str">
            <v/>
          </cell>
          <cell r="CL21" t="str">
            <v/>
          </cell>
          <cell r="CM21" t="str">
            <v/>
          </cell>
          <cell r="CN21" t="str">
            <v/>
          </cell>
          <cell r="CO21" t="str">
            <v/>
          </cell>
          <cell r="CP21" t="str">
            <v>1</v>
          </cell>
          <cell r="CQ21" t="str">
            <v>1</v>
          </cell>
          <cell r="CR21" t="str">
            <v/>
          </cell>
          <cell r="CS21" t="str">
            <v>1</v>
          </cell>
          <cell r="CT21" t="str">
            <v>1</v>
          </cell>
          <cell r="CU21" t="str">
            <v>1</v>
          </cell>
          <cell r="CV21" t="str">
            <v/>
          </cell>
          <cell r="CW21" t="str">
            <v/>
          </cell>
          <cell r="CX21">
            <v>45597</v>
          </cell>
          <cell r="CY21" t="str">
            <v>QTFE</v>
          </cell>
          <cell r="CZ21">
            <v>2596000004</v>
          </cell>
          <cell r="DA21" t="str">
            <v>36000.000</v>
          </cell>
        </row>
        <row r="22">
          <cell r="B22" t="str">
            <v>ASiExOxxxTxCxxxCxxx</v>
          </cell>
          <cell r="C22" t="str">
            <v>Single</v>
          </cell>
          <cell r="D22" t="str">
            <v>A</v>
          </cell>
          <cell r="E22">
            <v>45597</v>
          </cell>
          <cell r="F22" t="str">
            <v>E</v>
          </cell>
          <cell r="G22" t="str">
            <v>E</v>
          </cell>
          <cell r="H22">
            <v>45597</v>
          </cell>
          <cell r="I22" t="str">
            <v>H</v>
          </cell>
          <cell r="J22">
            <v>1</v>
          </cell>
          <cell r="K22" t="str">
            <v>H</v>
          </cell>
          <cell r="L22">
            <v>45597</v>
          </cell>
          <cell r="M22" t="str">
            <v>false</v>
          </cell>
          <cell r="N22">
            <v>45597</v>
          </cell>
          <cell r="O22" t="str">
            <v>true</v>
          </cell>
          <cell r="P22" t="str">
            <v>H</v>
          </cell>
          <cell r="Q22">
            <v>45597</v>
          </cell>
          <cell r="R22" t="str">
            <v>C</v>
          </cell>
          <cell r="S22">
            <v>45597</v>
          </cell>
          <cell r="T22" t="str">
            <v>&lt;null&gt;</v>
          </cell>
          <cell r="U22" t="str">
            <v>&lt;null&gt;</v>
          </cell>
          <cell r="V22" t="str">
            <v>&lt;null&gt;</v>
          </cell>
          <cell r="W22" t="str">
            <v>&lt;null&gt;</v>
          </cell>
          <cell r="X22" t="str">
            <v>&lt;null&gt;</v>
          </cell>
          <cell r="Y22" t="str">
            <v>&lt;null&gt;</v>
          </cell>
          <cell r="Z22" t="str">
            <v>&lt;null&gt;</v>
          </cell>
          <cell r="AA22" t="str">
            <v>&lt;null&gt;</v>
          </cell>
          <cell r="AB22" t="str">
            <v>&lt;null&gt;</v>
          </cell>
          <cell r="AC22" t="str">
            <v>&lt;null&gt;</v>
          </cell>
          <cell r="AD22" t="str">
            <v>North Road</v>
          </cell>
          <cell r="AE22" t="str">
            <v>&lt;null&gt;</v>
          </cell>
          <cell r="AF22" t="str">
            <v>&lt;null&gt;</v>
          </cell>
          <cell r="AG22" t="str">
            <v>Altens</v>
          </cell>
          <cell r="AH22" t="str">
            <v>Aberdeen</v>
          </cell>
          <cell r="AI22" t="str">
            <v>Aberdeenshire</v>
          </cell>
          <cell r="AJ22" t="str">
            <v>AB10 1XG</v>
          </cell>
          <cell r="AK22" t="str">
            <v>P</v>
          </cell>
          <cell r="AL22" t="str">
            <v>AE</v>
          </cell>
          <cell r="AM22">
            <v>45597</v>
          </cell>
          <cell r="AN22" t="str">
            <v>&lt;null&gt;</v>
          </cell>
          <cell r="AO22" t="str">
            <v/>
          </cell>
          <cell r="AP22" t="str">
            <v>E</v>
          </cell>
          <cell r="AQ22" t="str">
            <v>&lt;null&gt;</v>
          </cell>
          <cell r="AR22" t="str">
            <v>&lt;null&gt;</v>
          </cell>
          <cell r="AS22">
            <v>45597</v>
          </cell>
          <cell r="AT22" t="str">
            <v>&lt;null&gt;</v>
          </cell>
          <cell r="AU22" t="str">
            <v>&lt;null&gt;</v>
          </cell>
          <cell r="AV22" t="str">
            <v>1</v>
          </cell>
          <cell r="AW22" t="str">
            <v>C</v>
          </cell>
          <cell r="AX22" t="str">
            <v>1.00</v>
          </cell>
          <cell r="AY22" t="str">
            <v>5</v>
          </cell>
          <cell r="AZ22" t="str">
            <v>&lt;null&gt;</v>
          </cell>
          <cell r="BA22" t="str">
            <v>&lt;null&gt;</v>
          </cell>
          <cell r="BB22" t="str">
            <v>&lt;null&gt;</v>
          </cell>
          <cell r="BC22" t="str">
            <v>&lt;null&gt;</v>
          </cell>
          <cell r="BD22" t="str">
            <v>&lt;null&gt;</v>
          </cell>
          <cell r="BE22" t="str">
            <v>&lt;null&gt;</v>
          </cell>
          <cell r="BF22" t="str">
            <v>&lt;null&gt;</v>
          </cell>
          <cell r="BG22" t="str">
            <v>&lt;null&gt;</v>
          </cell>
          <cell r="BH22" t="str">
            <v>&lt;null&gt;</v>
          </cell>
          <cell r="BI22" t="str">
            <v>&lt;null&gt;</v>
          </cell>
          <cell r="BJ22" t="str">
            <v>&lt;null&gt;</v>
          </cell>
          <cell r="BK22" t="str">
            <v>&lt;null&gt;</v>
          </cell>
          <cell r="BL22" t="str">
            <v>&lt;null&gt;</v>
          </cell>
          <cell r="BM22" t="str">
            <v>&lt;null&gt;</v>
          </cell>
          <cell r="BN22" t="str">
            <v>&lt;null&gt;</v>
          </cell>
          <cell r="BO22" t="str">
            <v>&lt;null&gt;</v>
          </cell>
          <cell r="BP22" t="str">
            <v>&lt;null&gt;</v>
          </cell>
          <cell r="BQ22" t="str">
            <v>&lt;null&gt;</v>
          </cell>
          <cell r="BR22" t="str">
            <v>&lt;null&gt;</v>
          </cell>
          <cell r="BS22" t="str">
            <v>&lt;null&gt;</v>
          </cell>
          <cell r="BT22" t="str">
            <v>&lt;null&gt;</v>
          </cell>
          <cell r="BU22" t="str">
            <v>&lt;null&gt;</v>
          </cell>
          <cell r="BV22" t="str">
            <v>&lt;null&gt;</v>
          </cell>
          <cell r="BW22" t="str">
            <v>&lt;null&gt;</v>
          </cell>
          <cell r="BX22" t="str">
            <v>&lt;null&gt;</v>
          </cell>
          <cell r="BY22" t="str">
            <v>415</v>
          </cell>
          <cell r="BZ22" t="str">
            <v>3</v>
          </cell>
          <cell r="CA22" t="str">
            <v>E10</v>
          </cell>
          <cell r="CB22">
            <v>1</v>
          </cell>
          <cell r="CC22">
            <v>6</v>
          </cell>
          <cell r="CD22" t="str">
            <v>CS</v>
          </cell>
          <cell r="CE22" t="str">
            <v>EDMI MK10 CT 3ph</v>
          </cell>
          <cell r="CF22">
            <v>45597</v>
          </cell>
          <cell r="CG22">
            <v>45597</v>
          </cell>
          <cell r="CH22" t="str">
            <v>00</v>
          </cell>
          <cell r="CI22" t="str">
            <v>&lt;null&gt;</v>
          </cell>
          <cell r="CJ22" t="str">
            <v>&lt;null&gt;</v>
          </cell>
          <cell r="CK22" t="str">
            <v/>
          </cell>
          <cell r="CL22" t="str">
            <v/>
          </cell>
          <cell r="CM22" t="str">
            <v/>
          </cell>
          <cell r="CN22" t="str">
            <v/>
          </cell>
          <cell r="CO22" t="str">
            <v/>
          </cell>
          <cell r="CP22" t="str">
            <v>1</v>
          </cell>
          <cell r="CQ22" t="str">
            <v>1</v>
          </cell>
          <cell r="CR22" t="str">
            <v/>
          </cell>
          <cell r="CS22" t="str">
            <v>1</v>
          </cell>
          <cell r="CT22" t="str">
            <v>1</v>
          </cell>
          <cell r="CU22" t="str">
            <v>1</v>
          </cell>
          <cell r="CV22" t="str">
            <v/>
          </cell>
          <cell r="CW22" t="str">
            <v/>
          </cell>
          <cell r="CX22">
            <v>45597</v>
          </cell>
          <cell r="CY22" t="str">
            <v>QTFE</v>
          </cell>
          <cell r="CZ22">
            <v>2596000004</v>
          </cell>
          <cell r="DA22" t="str">
            <v>36000.000</v>
          </cell>
        </row>
        <row r="23">
          <cell r="B23" t="str">
            <v>ASixxhMxxTxxxxxCxxx</v>
          </cell>
          <cell r="C23" t="str">
            <v>Single</v>
          </cell>
          <cell r="D23" t="str">
            <v>A</v>
          </cell>
          <cell r="E23">
            <v>45597</v>
          </cell>
          <cell r="F23" t="str">
            <v>I</v>
          </cell>
          <cell r="G23" t="str">
            <v>E</v>
          </cell>
          <cell r="H23">
            <v>45597</v>
          </cell>
          <cell r="I23" t="str">
            <v>H</v>
          </cell>
          <cell r="J23">
            <v>1</v>
          </cell>
          <cell r="K23" t="str">
            <v>H</v>
          </cell>
          <cell r="L23">
            <v>45597</v>
          </cell>
          <cell r="M23" t="str">
            <v>false</v>
          </cell>
          <cell r="N23">
            <v>45597</v>
          </cell>
          <cell r="O23" t="str">
            <v>true</v>
          </cell>
          <cell r="P23" t="str">
            <v>W</v>
          </cell>
          <cell r="Q23">
            <v>45597</v>
          </cell>
          <cell r="R23" t="str">
            <v>C</v>
          </cell>
          <cell r="S23">
            <v>45597</v>
          </cell>
          <cell r="T23" t="str">
            <v>&lt;null&gt;</v>
          </cell>
          <cell r="U23" t="str">
            <v>&lt;null&gt;</v>
          </cell>
          <cell r="V23" t="str">
            <v>&lt;null&gt;</v>
          </cell>
          <cell r="W23" t="str">
            <v>&lt;null&gt;</v>
          </cell>
          <cell r="X23" t="str">
            <v>&lt;null&gt;</v>
          </cell>
          <cell r="Y23" t="str">
            <v>&lt;null&gt;</v>
          </cell>
          <cell r="Z23" t="str">
            <v>&lt;null&gt;</v>
          </cell>
          <cell r="AA23" t="str">
            <v>&lt;null&gt;</v>
          </cell>
          <cell r="AB23" t="str">
            <v>&lt;null&gt;</v>
          </cell>
          <cell r="AC23" t="str">
            <v>&lt;null&gt;</v>
          </cell>
          <cell r="AD23" t="str">
            <v>Green Close</v>
          </cell>
          <cell r="AE23" t="str">
            <v>&lt;null&gt;</v>
          </cell>
          <cell r="AF23" t="str">
            <v>&lt;null&gt;</v>
          </cell>
          <cell r="AG23" t="str">
            <v>Altens</v>
          </cell>
          <cell r="AH23" t="str">
            <v>Aberdeen</v>
          </cell>
          <cell r="AI23" t="str">
            <v>Aberdeenshire</v>
          </cell>
          <cell r="AJ23" t="str">
            <v>AB10 1XG</v>
          </cell>
          <cell r="AK23" t="str">
            <v>P</v>
          </cell>
          <cell r="AL23" t="str">
            <v>AI</v>
          </cell>
          <cell r="AM23">
            <v>45597</v>
          </cell>
          <cell r="AN23" t="str">
            <v>&lt;null&gt;</v>
          </cell>
          <cell r="AO23" t="str">
            <v/>
          </cell>
          <cell r="AP23" t="str">
            <v>E</v>
          </cell>
          <cell r="AQ23" t="str">
            <v>&lt;null&gt;</v>
          </cell>
          <cell r="AR23" t="str">
            <v>R</v>
          </cell>
          <cell r="AS23">
            <v>45597</v>
          </cell>
          <cell r="AT23" t="str">
            <v>200/5</v>
          </cell>
          <cell r="AU23" t="str">
            <v>&lt;null&gt;</v>
          </cell>
          <cell r="AV23" t="str">
            <v>1</v>
          </cell>
          <cell r="AW23" t="str">
            <v>C</v>
          </cell>
          <cell r="AX23" t="str">
            <v>1.00</v>
          </cell>
          <cell r="AY23">
            <v>6</v>
          </cell>
          <cell r="AZ23" t="str">
            <v>&lt;null&gt;</v>
          </cell>
          <cell r="BA23" t="str">
            <v>&lt;null&gt;</v>
          </cell>
          <cell r="BB23" t="str">
            <v>&lt;null&gt;</v>
          </cell>
          <cell r="BC23" t="str">
            <v>&lt;null&gt;</v>
          </cell>
          <cell r="BD23" t="str">
            <v>&lt;null&gt;</v>
          </cell>
          <cell r="BE23" t="str">
            <v>&lt;null&gt;</v>
          </cell>
          <cell r="BF23" t="str">
            <v>&lt;null&gt;</v>
          </cell>
          <cell r="BG23" t="str">
            <v>&lt;null&gt;</v>
          </cell>
          <cell r="BH23" t="str">
            <v>&lt;null&gt;</v>
          </cell>
          <cell r="BI23" t="str">
            <v>&lt;null&gt;</v>
          </cell>
          <cell r="BJ23" t="str">
            <v>&lt;null&gt;</v>
          </cell>
          <cell r="BK23" t="str">
            <v>&lt;null&gt;</v>
          </cell>
          <cell r="BL23" t="str">
            <v>&lt;null&gt;</v>
          </cell>
          <cell r="BM23" t="str">
            <v>&lt;null&gt;</v>
          </cell>
          <cell r="BN23" t="str">
            <v>&lt;null&gt;</v>
          </cell>
          <cell r="BO23" t="str">
            <v>&lt;null&gt;</v>
          </cell>
          <cell r="BP23" t="str">
            <v>&lt;null&gt;</v>
          </cell>
          <cell r="BQ23" t="str">
            <v>&lt;null&gt;</v>
          </cell>
          <cell r="BR23" t="str">
            <v>&lt;null&gt;</v>
          </cell>
          <cell r="BS23" t="str">
            <v>&lt;null&gt;</v>
          </cell>
          <cell r="BT23" t="str">
            <v>&lt;null&gt;</v>
          </cell>
          <cell r="BU23" t="str">
            <v>&lt;null&gt;</v>
          </cell>
          <cell r="BV23" t="str">
            <v>&lt;null&gt;</v>
          </cell>
          <cell r="BW23" t="str">
            <v>&lt;null&gt;</v>
          </cell>
          <cell r="BX23" t="str">
            <v>&lt;null&gt;</v>
          </cell>
          <cell r="BY23">
            <v>415</v>
          </cell>
          <cell r="BZ23">
            <v>3</v>
          </cell>
          <cell r="CA23" t="str">
            <v>E10</v>
          </cell>
          <cell r="CB23">
            <v>1</v>
          </cell>
          <cell r="CC23">
            <v>6</v>
          </cell>
          <cell r="CD23" t="str">
            <v>CS</v>
          </cell>
          <cell r="CE23" t="str">
            <v>EDMI MK10 CT 3ph</v>
          </cell>
          <cell r="CF23">
            <v>45597</v>
          </cell>
          <cell r="CG23">
            <v>45597</v>
          </cell>
          <cell r="CH23" t="str">
            <v>00</v>
          </cell>
          <cell r="CI23" t="str">
            <v>&lt;null&gt;</v>
          </cell>
          <cell r="CJ23" t="str">
            <v>&lt;null&gt;</v>
          </cell>
          <cell r="CK23" t="str">
            <v/>
          </cell>
          <cell r="CL23" t="str">
            <v/>
          </cell>
          <cell r="CM23" t="str">
            <v/>
          </cell>
          <cell r="CN23" t="str">
            <v/>
          </cell>
          <cell r="CO23" t="str">
            <v/>
          </cell>
          <cell r="CP23" t="str">
            <v>1</v>
          </cell>
          <cell r="CQ23" t="str">
            <v>1</v>
          </cell>
          <cell r="CR23" t="str">
            <v/>
          </cell>
          <cell r="CS23" t="str">
            <v>1</v>
          </cell>
          <cell r="CT23" t="str">
            <v>1</v>
          </cell>
          <cell r="CU23" t="str">
            <v>1</v>
          </cell>
          <cell r="CV23" t="str">
            <v/>
          </cell>
          <cell r="CW23" t="str">
            <v/>
          </cell>
          <cell r="CX23">
            <v>45597</v>
          </cell>
          <cell r="CY23" t="str">
            <v>QTFE</v>
          </cell>
          <cell r="CZ23">
            <v>2596000004</v>
          </cell>
          <cell r="DA23" t="str">
            <v>36000.000</v>
          </cell>
        </row>
        <row r="24">
          <cell r="B24" t="str">
            <v>ASiIxMxxxTLxxxxCxxx</v>
          </cell>
          <cell r="C24" t="str">
            <v>Single</v>
          </cell>
          <cell r="D24" t="str">
            <v>A</v>
          </cell>
          <cell r="E24">
            <v>45597</v>
          </cell>
          <cell r="F24" t="str">
            <v>I</v>
          </cell>
          <cell r="G24" t="str">
            <v>E</v>
          </cell>
          <cell r="H24">
            <v>45597</v>
          </cell>
          <cell r="I24" t="str">
            <v>H</v>
          </cell>
          <cell r="J24">
            <v>3</v>
          </cell>
          <cell r="K24" t="str">
            <v>H</v>
          </cell>
          <cell r="L24">
            <v>45597</v>
          </cell>
          <cell r="M24" t="str">
            <v>false</v>
          </cell>
          <cell r="N24">
            <v>45597</v>
          </cell>
          <cell r="O24" t="str">
            <v>true</v>
          </cell>
          <cell r="P24" t="str">
            <v>H</v>
          </cell>
          <cell r="Q24">
            <v>45597</v>
          </cell>
          <cell r="R24" t="str">
            <v>C</v>
          </cell>
          <cell r="S24">
            <v>45597</v>
          </cell>
          <cell r="T24" t="str">
            <v>&lt;null&gt;</v>
          </cell>
          <cell r="U24" t="str">
            <v>&lt;null&gt;</v>
          </cell>
          <cell r="V24" t="str">
            <v>&lt;null&gt;</v>
          </cell>
          <cell r="W24" t="str">
            <v>&lt;null&gt;</v>
          </cell>
          <cell r="X24" t="str">
            <v>&lt;null&gt;</v>
          </cell>
          <cell r="Y24" t="str">
            <v>&lt;null&gt;</v>
          </cell>
          <cell r="Z24" t="str">
            <v>&lt;null&gt;</v>
          </cell>
          <cell r="AA24" t="str">
            <v>&lt;null&gt;</v>
          </cell>
          <cell r="AB24" t="str">
            <v>&lt;null&gt;</v>
          </cell>
          <cell r="AC24" t="str">
            <v>&lt;null&gt;</v>
          </cell>
          <cell r="AD24" t="str">
            <v>West Fields</v>
          </cell>
          <cell r="AE24" t="str">
            <v>&lt;null&gt;</v>
          </cell>
          <cell r="AF24" t="str">
            <v>&lt;null&gt;</v>
          </cell>
          <cell r="AG24" t="str">
            <v>Altens</v>
          </cell>
          <cell r="AH24" t="str">
            <v>Aberdeen</v>
          </cell>
          <cell r="AI24" t="str">
            <v>Aberdeenshire</v>
          </cell>
          <cell r="AJ24" t="str">
            <v>AB10 1XG</v>
          </cell>
          <cell r="AK24" t="str">
            <v>P</v>
          </cell>
          <cell r="AL24" t="str">
            <v>AI</v>
          </cell>
          <cell r="AM24">
            <v>45597</v>
          </cell>
          <cell r="AN24" t="str">
            <v>&lt;null&gt;</v>
          </cell>
          <cell r="AO24" t="str">
            <v/>
          </cell>
          <cell r="AP24" t="str">
            <v>E</v>
          </cell>
          <cell r="AQ24" t="str">
            <v>&lt;null&gt;</v>
          </cell>
          <cell r="AR24" t="str">
            <v>R</v>
          </cell>
          <cell r="AS24">
            <v>45597</v>
          </cell>
          <cell r="AT24" t="str">
            <v>400/1</v>
          </cell>
          <cell r="AU24" t="str">
            <v>&lt;null&gt;</v>
          </cell>
          <cell r="AV24" t="str">
            <v>1</v>
          </cell>
          <cell r="AW24" t="str">
            <v>C</v>
          </cell>
          <cell r="AX24" t="str">
            <v>1.00</v>
          </cell>
          <cell r="AY24">
            <v>8</v>
          </cell>
          <cell r="AZ24" t="str">
            <v>&lt;null&gt;</v>
          </cell>
          <cell r="BA24" t="str">
            <v>&lt;null&gt;</v>
          </cell>
          <cell r="BB24" t="str">
            <v>&lt;null&gt;</v>
          </cell>
          <cell r="BC24" t="str">
            <v>&lt;null&gt;</v>
          </cell>
          <cell r="BD24" t="str">
            <v>&lt;null&gt;</v>
          </cell>
          <cell r="BE24" t="str">
            <v>&lt;null&gt;</v>
          </cell>
          <cell r="BF24" t="str">
            <v>03</v>
          </cell>
          <cell r="BG24" t="str">
            <v>&lt;null&gt;</v>
          </cell>
          <cell r="BH24" t="str">
            <v>&lt;null&gt;</v>
          </cell>
          <cell r="BI24" t="str">
            <v>&lt;null&gt;</v>
          </cell>
          <cell r="BJ24" t="str">
            <v>&lt;null&gt;</v>
          </cell>
          <cell r="BK24" t="str">
            <v>04</v>
          </cell>
          <cell r="BL24" t="str">
            <v>&lt;null&gt;</v>
          </cell>
          <cell r="BM24" t="str">
            <v>&lt;null&gt;</v>
          </cell>
          <cell r="BN24" t="str">
            <v>&lt;null&gt;</v>
          </cell>
          <cell r="BO24" t="str">
            <v>&lt;null&gt;</v>
          </cell>
          <cell r="BP24" t="str">
            <v>05</v>
          </cell>
          <cell r="BQ24" t="str">
            <v>&lt;null&gt;</v>
          </cell>
          <cell r="BR24" t="str">
            <v>&lt;null&gt;</v>
          </cell>
          <cell r="BS24" t="str">
            <v>&lt;null&gt;</v>
          </cell>
          <cell r="BT24" t="str">
            <v>&lt;null&gt;</v>
          </cell>
          <cell r="BU24" t="str">
            <v>06</v>
          </cell>
          <cell r="BV24" t="str">
            <v>&lt;null&gt;</v>
          </cell>
          <cell r="BW24" t="str">
            <v>&lt;null&gt;</v>
          </cell>
          <cell r="BX24" t="str">
            <v>&lt;null&gt;</v>
          </cell>
          <cell r="BY24">
            <v>11000</v>
          </cell>
          <cell r="BZ24">
            <v>3</v>
          </cell>
          <cell r="CA24" t="str">
            <v>VIS</v>
          </cell>
          <cell r="CB24">
            <v>6</v>
          </cell>
          <cell r="CC24">
            <v>8</v>
          </cell>
          <cell r="CD24" t="str">
            <v>IP</v>
          </cell>
          <cell r="CE24" t="str">
            <v>ELSTER A1700</v>
          </cell>
          <cell r="CF24">
            <v>45597</v>
          </cell>
          <cell r="CG24">
            <v>45597</v>
          </cell>
          <cell r="CH24" t="str">
            <v>00</v>
          </cell>
          <cell r="CI24" t="str">
            <v>&lt;null&gt;</v>
          </cell>
          <cell r="CJ24" t="str">
            <v>&lt;null&gt;</v>
          </cell>
          <cell r="CK24" t="str">
            <v/>
          </cell>
          <cell r="CL24" t="str">
            <v/>
          </cell>
          <cell r="CM24" t="str">
            <v/>
          </cell>
          <cell r="CN24" t="str">
            <v/>
          </cell>
          <cell r="CO24" t="str">
            <v/>
          </cell>
          <cell r="CP24" t="str">
            <v>1</v>
          </cell>
          <cell r="CQ24" t="str">
            <v>1</v>
          </cell>
          <cell r="CR24" t="str">
            <v/>
          </cell>
          <cell r="CS24" t="str">
            <v>1</v>
          </cell>
          <cell r="CT24" t="str">
            <v>1</v>
          </cell>
          <cell r="CU24" t="str">
            <v>1</v>
          </cell>
          <cell r="CV24" t="str">
            <v/>
          </cell>
          <cell r="CW24" t="str">
            <v/>
          </cell>
          <cell r="CX24">
            <v>45597</v>
          </cell>
          <cell r="CY24" t="str">
            <v>QTFE</v>
          </cell>
          <cell r="CZ24">
            <v>2596000004</v>
          </cell>
          <cell r="DA24" t="str">
            <v>36000.000</v>
          </cell>
        </row>
        <row r="25">
          <cell r="B25" t="str">
            <v>ASiExMxxxTLxxxxCxxx</v>
          </cell>
          <cell r="C25" t="str">
            <v>Single</v>
          </cell>
          <cell r="D25" t="str">
            <v>A</v>
          </cell>
          <cell r="E25">
            <v>45597</v>
          </cell>
          <cell r="F25" t="str">
            <v>E</v>
          </cell>
          <cell r="G25" t="str">
            <v>E</v>
          </cell>
          <cell r="H25">
            <v>45597</v>
          </cell>
          <cell r="I25" t="str">
            <v>H</v>
          </cell>
          <cell r="J25">
            <v>3</v>
          </cell>
          <cell r="K25" t="str">
            <v>H</v>
          </cell>
          <cell r="L25">
            <v>45597</v>
          </cell>
          <cell r="M25" t="str">
            <v>false</v>
          </cell>
          <cell r="N25">
            <v>45597</v>
          </cell>
          <cell r="O25" t="str">
            <v>true</v>
          </cell>
          <cell r="P25" t="str">
            <v>L</v>
          </cell>
          <cell r="Q25">
            <v>45597</v>
          </cell>
          <cell r="R25" t="str">
            <v>C</v>
          </cell>
          <cell r="S25">
            <v>45597</v>
          </cell>
          <cell r="T25" t="str">
            <v>&lt;null&gt;</v>
          </cell>
          <cell r="U25" t="str">
            <v>&lt;null&gt;</v>
          </cell>
          <cell r="V25" t="str">
            <v>&lt;null&gt;</v>
          </cell>
          <cell r="W25" t="str">
            <v>&lt;null&gt;</v>
          </cell>
          <cell r="X25" t="str">
            <v>&lt;null&gt;</v>
          </cell>
          <cell r="Y25" t="str">
            <v>&lt;null&gt;</v>
          </cell>
          <cell r="Z25" t="str">
            <v>&lt;null&gt;</v>
          </cell>
          <cell r="AA25" t="str">
            <v>&lt;null&gt;</v>
          </cell>
          <cell r="AB25" t="str">
            <v>&lt;null&gt;</v>
          </cell>
          <cell r="AC25" t="str">
            <v>&lt;null&gt;</v>
          </cell>
          <cell r="AD25" t="str">
            <v>South Park</v>
          </cell>
          <cell r="AE25" t="str">
            <v>&lt;null&gt;</v>
          </cell>
          <cell r="AF25" t="str">
            <v>&lt;null&gt;</v>
          </cell>
          <cell r="AG25" t="str">
            <v>Altens</v>
          </cell>
          <cell r="AH25" t="str">
            <v>Aberdeen</v>
          </cell>
          <cell r="AI25" t="str">
            <v>Aberdeenshire</v>
          </cell>
          <cell r="AJ25" t="str">
            <v>AB10 1XG</v>
          </cell>
          <cell r="AK25" t="str">
            <v>P</v>
          </cell>
          <cell r="AL25" t="str">
            <v>AE</v>
          </cell>
          <cell r="AM25">
            <v>45597</v>
          </cell>
          <cell r="AN25" t="str">
            <v>&lt;null&gt;</v>
          </cell>
          <cell r="AO25" t="str">
            <v/>
          </cell>
          <cell r="AP25" t="str">
            <v>E</v>
          </cell>
          <cell r="AQ25" t="str">
            <v/>
          </cell>
          <cell r="AR25" t="str">
            <v>M</v>
          </cell>
          <cell r="AS25">
            <v>45597</v>
          </cell>
          <cell r="AT25" t="str">
            <v>1</v>
          </cell>
          <cell r="AU25" t="str">
            <v/>
          </cell>
          <cell r="AV25" t="str">
            <v>1</v>
          </cell>
          <cell r="AW25" t="str">
            <v>C</v>
          </cell>
          <cell r="AX25" t="str">
            <v>1.00</v>
          </cell>
          <cell r="AY25" t="str">
            <v>5</v>
          </cell>
          <cell r="AZ25" t="str">
            <v>&lt;null&gt;</v>
          </cell>
          <cell r="BA25" t="str">
            <v>&lt;null&gt;</v>
          </cell>
          <cell r="BB25" t="str">
            <v>&lt;null&gt;</v>
          </cell>
          <cell r="BC25" t="str">
            <v>&lt;null&gt;</v>
          </cell>
          <cell r="BD25" t="str">
            <v>&lt;null&gt;</v>
          </cell>
          <cell r="BE25" t="str">
            <v>&lt;null&gt;</v>
          </cell>
          <cell r="BF25" t="str">
            <v>&lt;null&gt;</v>
          </cell>
          <cell r="BG25" t="str">
            <v>&lt;null&gt;</v>
          </cell>
          <cell r="BH25" t="str">
            <v>&lt;null&gt;</v>
          </cell>
          <cell r="BI25" t="str">
            <v>&lt;null&gt;</v>
          </cell>
          <cell r="BJ25" t="str">
            <v>&lt;null&gt;</v>
          </cell>
          <cell r="BK25" t="str">
            <v>04</v>
          </cell>
          <cell r="BL25" t="str">
            <v>&lt;null&gt;</v>
          </cell>
          <cell r="BM25" t="str">
            <v>&lt;null&gt;</v>
          </cell>
          <cell r="BN25" t="str">
            <v>&lt;null&gt;</v>
          </cell>
          <cell r="BO25" t="str">
            <v>&lt;null&gt;</v>
          </cell>
          <cell r="BP25" t="str">
            <v>05</v>
          </cell>
          <cell r="BQ25" t="str">
            <v>&lt;null&gt;</v>
          </cell>
          <cell r="BR25" t="str">
            <v>&lt;null&gt;</v>
          </cell>
          <cell r="BS25" t="str">
            <v>&lt;null&gt;</v>
          </cell>
          <cell r="BT25" t="str">
            <v>&lt;null&gt;</v>
          </cell>
          <cell r="BU25" t="str">
            <v>06</v>
          </cell>
          <cell r="BV25" t="str">
            <v>&lt;null&gt;</v>
          </cell>
          <cell r="BW25" t="str">
            <v>&lt;null&gt;</v>
          </cell>
          <cell r="BX25" t="str">
            <v>&lt;null&gt;</v>
          </cell>
          <cell r="BY25" t="str">
            <v>11000</v>
          </cell>
          <cell r="BZ25" t="str">
            <v>3</v>
          </cell>
          <cell r="CA25" t="str">
            <v>GP4</v>
          </cell>
          <cell r="CB25" t="str">
            <v>2</v>
          </cell>
          <cell r="CC25" t="str">
            <v>6</v>
          </cell>
          <cell r="CD25" t="str">
            <v>PS</v>
          </cell>
          <cell r="CE25" t="str">
            <v>ELECTRONICS INC</v>
          </cell>
          <cell r="CF25">
            <v>45597</v>
          </cell>
          <cell r="CG25">
            <v>45597</v>
          </cell>
          <cell r="CH25" t="str">
            <v>00</v>
          </cell>
          <cell r="CI25" t="str">
            <v>&lt;null&gt;</v>
          </cell>
          <cell r="CJ25" t="str">
            <v>&lt;null&gt;</v>
          </cell>
          <cell r="CK25" t="str">
            <v/>
          </cell>
          <cell r="CL25" t="str">
            <v/>
          </cell>
          <cell r="CM25" t="str">
            <v/>
          </cell>
          <cell r="CN25" t="str">
            <v/>
          </cell>
          <cell r="CO25" t="str">
            <v/>
          </cell>
          <cell r="CP25" t="str">
            <v>1</v>
          </cell>
          <cell r="CQ25" t="str">
            <v>1</v>
          </cell>
          <cell r="CR25" t="str">
            <v/>
          </cell>
          <cell r="CS25" t="str">
            <v>1</v>
          </cell>
          <cell r="CT25" t="str">
            <v>1</v>
          </cell>
          <cell r="CU25" t="str">
            <v>1</v>
          </cell>
          <cell r="CV25" t="str">
            <v/>
          </cell>
          <cell r="CW25" t="str">
            <v/>
          </cell>
          <cell r="CX25">
            <v>45597</v>
          </cell>
          <cell r="CY25" t="str">
            <v>QTFE</v>
          </cell>
          <cell r="CZ25">
            <v>2596000004</v>
          </cell>
          <cell r="DA25" t="str">
            <v>36000.000</v>
          </cell>
        </row>
        <row r="26">
          <cell r="B26" t="str">
            <v>ASiIxxxDxTxxxxxCxxx</v>
          </cell>
          <cell r="C26" t="str">
            <v>Single</v>
          </cell>
          <cell r="D26" t="str">
            <v>A</v>
          </cell>
          <cell r="E26">
            <v>45597</v>
          </cell>
          <cell r="F26" t="str">
            <v>I</v>
          </cell>
          <cell r="G26" t="str">
            <v>E</v>
          </cell>
          <cell r="H26">
            <v>45597</v>
          </cell>
          <cell r="I26" t="str">
            <v>H</v>
          </cell>
          <cell r="J26">
            <v>1</v>
          </cell>
          <cell r="K26" t="str">
            <v>D</v>
          </cell>
          <cell r="L26">
            <v>45597</v>
          </cell>
          <cell r="M26" t="str">
            <v>false</v>
          </cell>
          <cell r="N26">
            <v>45597</v>
          </cell>
          <cell r="O26" t="str">
            <v>true</v>
          </cell>
          <cell r="P26" t="str">
            <v>W</v>
          </cell>
          <cell r="Q26">
            <v>45597</v>
          </cell>
          <cell r="R26" t="str">
            <v>F</v>
          </cell>
          <cell r="S26">
            <v>45597</v>
          </cell>
          <cell r="T26" t="str">
            <v>&lt;null&gt;</v>
          </cell>
          <cell r="U26" t="str">
            <v>&lt;null&gt;</v>
          </cell>
          <cell r="V26" t="str">
            <v>&lt;null&gt;</v>
          </cell>
          <cell r="W26" t="str">
            <v>&lt;null&gt;</v>
          </cell>
          <cell r="X26" t="str">
            <v>&lt;null&gt;</v>
          </cell>
          <cell r="Y26" t="str">
            <v>&lt;null&gt;</v>
          </cell>
          <cell r="Z26" t="str">
            <v>&lt;null&gt;</v>
          </cell>
          <cell r="AA26" t="str">
            <v>&lt;null&gt;</v>
          </cell>
          <cell r="AB26" t="str">
            <v>&lt;null&gt;</v>
          </cell>
          <cell r="AC26" t="str">
            <v>&lt;null&gt;</v>
          </cell>
          <cell r="AD26" t="str">
            <v>Church Place</v>
          </cell>
          <cell r="AE26" t="str">
            <v>&lt;null&gt;</v>
          </cell>
          <cell r="AF26" t="str">
            <v>&lt;null&gt;</v>
          </cell>
          <cell r="AG26" t="str">
            <v>Altens</v>
          </cell>
          <cell r="AH26" t="str">
            <v>Aberdeen</v>
          </cell>
          <cell r="AI26" t="str">
            <v>Aberdeenshire</v>
          </cell>
          <cell r="AJ26" t="str">
            <v>AB10 1XG</v>
          </cell>
          <cell r="AK26" t="str">
            <v>P</v>
          </cell>
          <cell r="AL26" t="str">
            <v>AI</v>
          </cell>
          <cell r="AM26">
            <v>45597</v>
          </cell>
          <cell r="AN26" t="str">
            <v>&lt;null&gt;</v>
          </cell>
          <cell r="AO26" t="str">
            <v/>
          </cell>
          <cell r="AP26" t="str">
            <v>E</v>
          </cell>
          <cell r="AQ26" t="str">
            <v/>
          </cell>
          <cell r="AR26" t="str">
            <v>M</v>
          </cell>
          <cell r="AS26">
            <v>45597</v>
          </cell>
          <cell r="AT26" t="str">
            <v>&lt;null&gt;</v>
          </cell>
          <cell r="AU26" t="str">
            <v/>
          </cell>
          <cell r="AV26" t="str">
            <v>1</v>
          </cell>
          <cell r="AW26" t="str">
            <v>C</v>
          </cell>
          <cell r="AX26" t="str">
            <v>1.00</v>
          </cell>
          <cell r="AY26" t="str">
            <v>5</v>
          </cell>
          <cell r="AZ26" t="str">
            <v>&lt;null&gt;</v>
          </cell>
          <cell r="BA26" t="str">
            <v>&lt;null&gt;</v>
          </cell>
          <cell r="BB26" t="str">
            <v>&lt;null&gt;</v>
          </cell>
          <cell r="BC26" t="str">
            <v>&lt;null&gt;</v>
          </cell>
          <cell r="BD26" t="str">
            <v>&lt;null&gt;</v>
          </cell>
          <cell r="BE26" t="str">
            <v>&lt;null&gt;</v>
          </cell>
          <cell r="BF26" t="str">
            <v>&lt;null&gt;</v>
          </cell>
          <cell r="BG26" t="str">
            <v>&lt;null&gt;</v>
          </cell>
          <cell r="BH26" t="str">
            <v>&lt;null&gt;</v>
          </cell>
          <cell r="BI26" t="str">
            <v>&lt;null&gt;</v>
          </cell>
          <cell r="BJ26" t="str">
            <v>&lt;null&gt;</v>
          </cell>
          <cell r="BK26" t="str">
            <v>&lt;null&gt;</v>
          </cell>
          <cell r="BL26" t="str">
            <v>&lt;null&gt;</v>
          </cell>
          <cell r="BM26" t="str">
            <v>&lt;null&gt;</v>
          </cell>
          <cell r="BN26" t="str">
            <v>&lt;null&gt;</v>
          </cell>
          <cell r="BO26" t="str">
            <v>&lt;null&gt;</v>
          </cell>
          <cell r="BP26" t="str">
            <v>&lt;null&gt;</v>
          </cell>
          <cell r="BQ26" t="str">
            <v>&lt;null&gt;</v>
          </cell>
          <cell r="BR26" t="str">
            <v>&lt;null&gt;</v>
          </cell>
          <cell r="BS26" t="str">
            <v>&lt;null&gt;</v>
          </cell>
          <cell r="BT26" t="str">
            <v>&lt;null&gt;</v>
          </cell>
          <cell r="BU26" t="str">
            <v>&lt;null&gt;</v>
          </cell>
          <cell r="BV26" t="str">
            <v>&lt;null&gt;</v>
          </cell>
          <cell r="BW26" t="str">
            <v>&lt;null&gt;</v>
          </cell>
          <cell r="BX26" t="str">
            <v>&lt;null&gt;</v>
          </cell>
          <cell r="BY26" t="str">
            <v>11000</v>
          </cell>
          <cell r="BZ26" t="str">
            <v>3</v>
          </cell>
          <cell r="CA26" t="str">
            <v>GP4</v>
          </cell>
          <cell r="CB26" t="str">
            <v>2</v>
          </cell>
          <cell r="CC26" t="str">
            <v>6</v>
          </cell>
          <cell r="CD26" t="str">
            <v>PS</v>
          </cell>
          <cell r="CE26" t="str">
            <v>ELECTRONICS INC</v>
          </cell>
          <cell r="CF26">
            <v>45597</v>
          </cell>
          <cell r="CG26">
            <v>45597</v>
          </cell>
          <cell r="CH26" t="str">
            <v>00</v>
          </cell>
          <cell r="CI26" t="str">
            <v>&lt;null&gt;</v>
          </cell>
          <cell r="CJ26" t="str">
            <v>&lt;null&gt;</v>
          </cell>
          <cell r="CK26" t="str">
            <v/>
          </cell>
          <cell r="CL26" t="str">
            <v/>
          </cell>
          <cell r="CM26" t="str">
            <v/>
          </cell>
          <cell r="CN26" t="str">
            <v/>
          </cell>
          <cell r="CO26" t="str">
            <v/>
          </cell>
          <cell r="CP26" t="str">
            <v>1</v>
          </cell>
          <cell r="CQ26" t="str">
            <v>1</v>
          </cell>
          <cell r="CR26" t="str">
            <v/>
          </cell>
          <cell r="CS26" t="str">
            <v>1</v>
          </cell>
          <cell r="CT26" t="str">
            <v>1</v>
          </cell>
          <cell r="CU26" t="str">
            <v>1</v>
          </cell>
          <cell r="CV26" t="str">
            <v/>
          </cell>
          <cell r="CW26" t="str">
            <v/>
          </cell>
          <cell r="CX26">
            <v>45597</v>
          </cell>
          <cell r="CY26" t="str">
            <v>QTFE</v>
          </cell>
          <cell r="CZ26">
            <v>2596000004</v>
          </cell>
          <cell r="DA26" t="str">
            <v>36000.000</v>
          </cell>
        </row>
        <row r="27">
          <cell r="B27" t="str">
            <v>ASixxxxHxTxxxxxCxxx</v>
          </cell>
          <cell r="C27" t="str">
            <v>Single</v>
          </cell>
          <cell r="D27" t="str">
            <v>A</v>
          </cell>
          <cell r="E27">
            <v>45597</v>
          </cell>
          <cell r="F27" t="str">
            <v>I</v>
          </cell>
          <cell r="G27" t="str">
            <v>E</v>
          </cell>
          <cell r="H27">
            <v>45597</v>
          </cell>
          <cell r="I27" t="str">
            <v>H</v>
          </cell>
          <cell r="J27">
            <v>1</v>
          </cell>
          <cell r="K27" t="str">
            <v>H</v>
          </cell>
          <cell r="L27">
            <v>45597</v>
          </cell>
          <cell r="M27" t="str">
            <v>false</v>
          </cell>
          <cell r="N27">
            <v>45597</v>
          </cell>
          <cell r="O27" t="str">
            <v>true</v>
          </cell>
          <cell r="P27" t="str">
            <v>L</v>
          </cell>
          <cell r="Q27">
            <v>45597</v>
          </cell>
          <cell r="R27" t="str">
            <v>E</v>
          </cell>
          <cell r="S27">
            <v>45597</v>
          </cell>
          <cell r="T27" t="str">
            <v>&lt;null&gt;</v>
          </cell>
          <cell r="U27" t="str">
            <v>&lt;null&gt;</v>
          </cell>
          <cell r="V27" t="str">
            <v>&lt;null&gt;</v>
          </cell>
          <cell r="W27" t="str">
            <v>&lt;null&gt;</v>
          </cell>
          <cell r="X27" t="str">
            <v>&lt;null&gt;</v>
          </cell>
          <cell r="Y27" t="str">
            <v>&lt;null&gt;</v>
          </cell>
          <cell r="Z27" t="str">
            <v>&lt;null&gt;</v>
          </cell>
          <cell r="AA27" t="str">
            <v>&lt;null&gt;</v>
          </cell>
          <cell r="AB27" t="str">
            <v>&lt;null&gt;</v>
          </cell>
          <cell r="AC27" t="str">
            <v>&lt;null&gt;</v>
          </cell>
          <cell r="AD27" t="str">
            <v>Green Place</v>
          </cell>
          <cell r="AE27" t="str">
            <v>&lt;null&gt;</v>
          </cell>
          <cell r="AF27" t="str">
            <v>&lt;null&gt;</v>
          </cell>
          <cell r="AG27" t="str">
            <v>Altens</v>
          </cell>
          <cell r="AH27" t="str">
            <v>Aberdeen</v>
          </cell>
          <cell r="AI27" t="str">
            <v>Aberdeenshire</v>
          </cell>
          <cell r="AJ27" t="str">
            <v>AB10 1XG</v>
          </cell>
          <cell r="AK27" t="str">
            <v>P</v>
          </cell>
          <cell r="AL27" t="str">
            <v>AI</v>
          </cell>
          <cell r="AM27">
            <v>45597</v>
          </cell>
          <cell r="AN27" t="str">
            <v>&lt;null&gt;</v>
          </cell>
          <cell r="AO27" t="str">
            <v/>
          </cell>
          <cell r="AP27" t="str">
            <v>E</v>
          </cell>
          <cell r="AQ27" t="str">
            <v>&lt;null&gt;</v>
          </cell>
          <cell r="AR27" t="str">
            <v>R</v>
          </cell>
          <cell r="AS27">
            <v>45597</v>
          </cell>
          <cell r="AT27" t="str">
            <v>200/5</v>
          </cell>
          <cell r="AU27" t="str">
            <v>&lt;null&gt;</v>
          </cell>
          <cell r="AV27" t="str">
            <v>1</v>
          </cell>
          <cell r="AW27" t="str">
            <v>C</v>
          </cell>
          <cell r="AX27" t="str">
            <v>1.00</v>
          </cell>
          <cell r="AY27">
            <v>6</v>
          </cell>
          <cell r="AZ27" t="str">
            <v>&lt;null&gt;</v>
          </cell>
          <cell r="BA27" t="str">
            <v>&lt;null&gt;</v>
          </cell>
          <cell r="BB27" t="str">
            <v>&lt;null&gt;</v>
          </cell>
          <cell r="BC27" t="str">
            <v>&lt;null&gt;</v>
          </cell>
          <cell r="BD27" t="str">
            <v>&lt;null&gt;</v>
          </cell>
          <cell r="BE27" t="str">
            <v>&lt;null&gt;</v>
          </cell>
          <cell r="BF27" t="str">
            <v>&lt;null&gt;</v>
          </cell>
          <cell r="BG27" t="str">
            <v>&lt;null&gt;</v>
          </cell>
          <cell r="BH27" t="str">
            <v>&lt;null&gt;</v>
          </cell>
          <cell r="BI27" t="str">
            <v>&lt;null&gt;</v>
          </cell>
          <cell r="BJ27" t="str">
            <v>&lt;null&gt;</v>
          </cell>
          <cell r="BK27" t="str">
            <v>&lt;null&gt;</v>
          </cell>
          <cell r="BL27" t="str">
            <v>&lt;null&gt;</v>
          </cell>
          <cell r="BM27" t="str">
            <v>&lt;null&gt;</v>
          </cell>
          <cell r="BN27" t="str">
            <v>&lt;null&gt;</v>
          </cell>
          <cell r="BO27" t="str">
            <v>&lt;null&gt;</v>
          </cell>
          <cell r="BP27" t="str">
            <v>&lt;null&gt;</v>
          </cell>
          <cell r="BQ27" t="str">
            <v>&lt;null&gt;</v>
          </cell>
          <cell r="BR27" t="str">
            <v>&lt;null&gt;</v>
          </cell>
          <cell r="BS27" t="str">
            <v>&lt;null&gt;</v>
          </cell>
          <cell r="BT27" t="str">
            <v>&lt;null&gt;</v>
          </cell>
          <cell r="BU27" t="str">
            <v>&lt;null&gt;</v>
          </cell>
          <cell r="BV27" t="str">
            <v>&lt;null&gt;</v>
          </cell>
          <cell r="BW27" t="str">
            <v>&lt;null&gt;</v>
          </cell>
          <cell r="BX27" t="str">
            <v>&lt;null&gt;</v>
          </cell>
          <cell r="BY27">
            <v>415</v>
          </cell>
          <cell r="BZ27">
            <v>3</v>
          </cell>
          <cell r="CA27" t="str">
            <v>E10</v>
          </cell>
          <cell r="CB27">
            <v>1</v>
          </cell>
          <cell r="CC27">
            <v>6</v>
          </cell>
          <cell r="CD27" t="str">
            <v>GS</v>
          </cell>
          <cell r="CE27" t="str">
            <v>EDMI MK10 CT 3ph</v>
          </cell>
          <cell r="CF27">
            <v>45597</v>
          </cell>
          <cell r="CG27">
            <v>45597</v>
          </cell>
          <cell r="CH27" t="str">
            <v>00</v>
          </cell>
          <cell r="CI27" t="str">
            <v>&lt;null&gt;</v>
          </cell>
          <cell r="CJ27" t="str">
            <v>&lt;null&gt;</v>
          </cell>
          <cell r="CK27" t="str">
            <v/>
          </cell>
          <cell r="CL27" t="str">
            <v/>
          </cell>
          <cell r="CM27" t="str">
            <v/>
          </cell>
          <cell r="CN27" t="str">
            <v/>
          </cell>
          <cell r="CO27" t="str">
            <v/>
          </cell>
          <cell r="CP27" t="str">
            <v>1</v>
          </cell>
          <cell r="CQ27" t="str">
            <v>1</v>
          </cell>
          <cell r="CR27" t="str">
            <v/>
          </cell>
          <cell r="CS27" t="str">
            <v>1</v>
          </cell>
          <cell r="CT27" t="str">
            <v>1</v>
          </cell>
          <cell r="CU27" t="str">
            <v>1</v>
          </cell>
          <cell r="CV27" t="str">
            <v/>
          </cell>
          <cell r="CW27" t="str">
            <v/>
          </cell>
          <cell r="CX27">
            <v>45597</v>
          </cell>
          <cell r="CY27" t="str">
            <v>QTFE</v>
          </cell>
          <cell r="CZ27">
            <v>2596000004</v>
          </cell>
          <cell r="DA27" t="str">
            <v>36000.000</v>
          </cell>
        </row>
        <row r="28">
          <cell r="B28" t="str">
            <v>ASixxxxxxTxxxxxCxxx</v>
          </cell>
          <cell r="C28" t="str">
            <v>Single</v>
          </cell>
          <cell r="D28" t="str">
            <v>A</v>
          </cell>
          <cell r="E28">
            <v>45597</v>
          </cell>
          <cell r="F28" t="str">
            <v>I</v>
          </cell>
          <cell r="G28" t="str">
            <v>E</v>
          </cell>
          <cell r="H28">
            <v>45597</v>
          </cell>
          <cell r="I28" t="str">
            <v>H</v>
          </cell>
          <cell r="J28">
            <v>1</v>
          </cell>
          <cell r="K28" t="str">
            <v>H</v>
          </cell>
          <cell r="L28">
            <v>45597</v>
          </cell>
          <cell r="M28" t="str">
            <v>false</v>
          </cell>
          <cell r="N28">
            <v>45597</v>
          </cell>
          <cell r="O28" t="str">
            <v>true</v>
          </cell>
          <cell r="P28" t="str">
            <v>L</v>
          </cell>
          <cell r="Q28">
            <v>45597</v>
          </cell>
          <cell r="R28" t="str">
            <v>E</v>
          </cell>
          <cell r="S28">
            <v>45597</v>
          </cell>
          <cell r="T28" t="str">
            <v>&lt;null&gt;</v>
          </cell>
          <cell r="U28" t="str">
            <v>&lt;null&gt;</v>
          </cell>
          <cell r="V28" t="str">
            <v>&lt;null&gt;</v>
          </cell>
          <cell r="W28" t="str">
            <v>&lt;null&gt;</v>
          </cell>
          <cell r="X28" t="str">
            <v>&lt;null&gt;</v>
          </cell>
          <cell r="Y28" t="str">
            <v>&lt;null&gt;</v>
          </cell>
          <cell r="Z28" t="str">
            <v>&lt;null&gt;</v>
          </cell>
          <cell r="AA28" t="str">
            <v>&lt;null&gt;</v>
          </cell>
          <cell r="AB28" t="str">
            <v>&lt;null&gt;</v>
          </cell>
          <cell r="AC28" t="str">
            <v>&lt;null&gt;</v>
          </cell>
          <cell r="AD28" t="str">
            <v>West Close</v>
          </cell>
          <cell r="AE28" t="str">
            <v>&lt;null&gt;</v>
          </cell>
          <cell r="AF28" t="str">
            <v>&lt;null&gt;</v>
          </cell>
          <cell r="AG28" t="str">
            <v>Altens</v>
          </cell>
          <cell r="AH28" t="str">
            <v>Aberdeen</v>
          </cell>
          <cell r="AI28" t="str">
            <v>Aberdeenshire</v>
          </cell>
          <cell r="AJ28" t="str">
            <v>AB10 1XG</v>
          </cell>
          <cell r="AK28" t="str">
            <v>P</v>
          </cell>
          <cell r="AL28" t="str">
            <v>AI</v>
          </cell>
          <cell r="AM28">
            <v>45597</v>
          </cell>
          <cell r="AN28" t="str">
            <v>&lt;null&gt;</v>
          </cell>
          <cell r="AO28" t="str">
            <v/>
          </cell>
          <cell r="AP28" t="str">
            <v>E</v>
          </cell>
          <cell r="AQ28" t="str">
            <v>&lt;null&gt;</v>
          </cell>
          <cell r="AR28" t="str">
            <v>R</v>
          </cell>
          <cell r="AS28">
            <v>45597</v>
          </cell>
          <cell r="AT28" t="str">
            <v>200/5</v>
          </cell>
          <cell r="AU28" t="str">
            <v>&lt;null&gt;</v>
          </cell>
          <cell r="AV28" t="str">
            <v>1</v>
          </cell>
          <cell r="AW28" t="str">
            <v>C</v>
          </cell>
          <cell r="AX28" t="str">
            <v>1.00</v>
          </cell>
          <cell r="AY28">
            <v>6</v>
          </cell>
          <cell r="AZ28" t="str">
            <v>&lt;null&gt;</v>
          </cell>
          <cell r="BA28" t="str">
            <v>&lt;null&gt;</v>
          </cell>
          <cell r="BB28" t="str">
            <v>&lt;null&gt;</v>
          </cell>
          <cell r="BC28" t="str">
            <v>&lt;null&gt;</v>
          </cell>
          <cell r="BD28" t="str">
            <v>&lt;null&gt;</v>
          </cell>
          <cell r="BE28" t="str">
            <v>&lt;null&gt;</v>
          </cell>
          <cell r="BF28" t="str">
            <v>&lt;null&gt;</v>
          </cell>
          <cell r="BG28" t="str">
            <v>&lt;null&gt;</v>
          </cell>
          <cell r="BH28" t="str">
            <v>&lt;null&gt;</v>
          </cell>
          <cell r="BI28" t="str">
            <v>&lt;null&gt;</v>
          </cell>
          <cell r="BJ28" t="str">
            <v>&lt;null&gt;</v>
          </cell>
          <cell r="BK28" t="str">
            <v>&lt;null&gt;</v>
          </cell>
          <cell r="BL28" t="str">
            <v>&lt;null&gt;</v>
          </cell>
          <cell r="BM28" t="str">
            <v>&lt;null&gt;</v>
          </cell>
          <cell r="BN28" t="str">
            <v>&lt;null&gt;</v>
          </cell>
          <cell r="BO28" t="str">
            <v>&lt;null&gt;</v>
          </cell>
          <cell r="BP28" t="str">
            <v>&lt;null&gt;</v>
          </cell>
          <cell r="BQ28" t="str">
            <v>&lt;null&gt;</v>
          </cell>
          <cell r="BR28" t="str">
            <v>&lt;null&gt;</v>
          </cell>
          <cell r="BS28" t="str">
            <v>&lt;null&gt;</v>
          </cell>
          <cell r="BT28" t="str">
            <v>&lt;null&gt;</v>
          </cell>
          <cell r="BU28" t="str">
            <v>&lt;null&gt;</v>
          </cell>
          <cell r="BV28" t="str">
            <v>&lt;null&gt;</v>
          </cell>
          <cell r="BW28" t="str">
            <v>&lt;null&gt;</v>
          </cell>
          <cell r="BX28" t="str">
            <v>&lt;null&gt;</v>
          </cell>
          <cell r="BY28">
            <v>415</v>
          </cell>
          <cell r="BZ28">
            <v>3</v>
          </cell>
          <cell r="CA28" t="str">
            <v>E10</v>
          </cell>
          <cell r="CB28">
            <v>1</v>
          </cell>
          <cell r="CC28">
            <v>6</v>
          </cell>
          <cell r="CD28" t="str">
            <v>GS</v>
          </cell>
          <cell r="CE28" t="str">
            <v>EDMI MK10 CT 3ph</v>
          </cell>
          <cell r="CF28">
            <v>45597</v>
          </cell>
          <cell r="CG28">
            <v>45597</v>
          </cell>
          <cell r="CH28" t="str">
            <v>00</v>
          </cell>
          <cell r="CI28" t="str">
            <v>&lt;null&gt;</v>
          </cell>
          <cell r="CJ28" t="str">
            <v>&lt;null&gt;</v>
          </cell>
          <cell r="CK28" t="str">
            <v/>
          </cell>
          <cell r="CL28" t="str">
            <v/>
          </cell>
          <cell r="CM28" t="str">
            <v/>
          </cell>
          <cell r="CN28" t="str">
            <v/>
          </cell>
          <cell r="CO28" t="str">
            <v/>
          </cell>
          <cell r="CP28" t="str">
            <v>1</v>
          </cell>
          <cell r="CQ28" t="str">
            <v>1</v>
          </cell>
          <cell r="CR28" t="str">
            <v/>
          </cell>
          <cell r="CS28" t="str">
            <v>1</v>
          </cell>
          <cell r="CT28" t="str">
            <v>1</v>
          </cell>
          <cell r="CU28" t="str">
            <v>1</v>
          </cell>
          <cell r="CV28" t="str">
            <v/>
          </cell>
          <cell r="CW28" t="str">
            <v/>
          </cell>
          <cell r="CX28">
            <v>45597</v>
          </cell>
          <cell r="CY28" t="str">
            <v>QTFE</v>
          </cell>
          <cell r="CZ28">
            <v>2596000004</v>
          </cell>
          <cell r="DA28" t="str">
            <v>36000.000</v>
          </cell>
        </row>
        <row r="29">
          <cell r="B29" t="str">
            <v>ASixxxxxFTWGxxxCxxx</v>
          </cell>
          <cell r="C29" t="str">
            <v>Single</v>
          </cell>
          <cell r="D29" t="str">
            <v>A</v>
          </cell>
          <cell r="E29">
            <v>45597</v>
          </cell>
          <cell r="F29" t="str">
            <v>I</v>
          </cell>
          <cell r="G29" t="str">
            <v>E</v>
          </cell>
          <cell r="H29">
            <v>45597</v>
          </cell>
          <cell r="I29" t="str">
            <v>H</v>
          </cell>
          <cell r="J29">
            <v>1</v>
          </cell>
          <cell r="K29" t="str">
            <v>H</v>
          </cell>
          <cell r="L29">
            <v>45597</v>
          </cell>
          <cell r="M29" t="str">
            <v>false</v>
          </cell>
          <cell r="N29">
            <v>45597</v>
          </cell>
          <cell r="O29" t="str">
            <v>true</v>
          </cell>
          <cell r="P29" t="str">
            <v>W</v>
          </cell>
          <cell r="Q29">
            <v>45597</v>
          </cell>
          <cell r="R29" t="str">
            <v>G</v>
          </cell>
          <cell r="S29">
            <v>45597</v>
          </cell>
          <cell r="T29" t="str">
            <v>&lt;null&gt;</v>
          </cell>
          <cell r="U29" t="str">
            <v>&lt;null&gt;</v>
          </cell>
          <cell r="V29" t="str">
            <v>&lt;null&gt;</v>
          </cell>
          <cell r="W29" t="str">
            <v>&lt;null&gt;</v>
          </cell>
          <cell r="X29" t="str">
            <v>&lt;null&gt;</v>
          </cell>
          <cell r="Y29" t="str">
            <v>&lt;null&gt;</v>
          </cell>
          <cell r="Z29" t="str">
            <v>&lt;null&gt;</v>
          </cell>
          <cell r="AA29" t="str">
            <v>&lt;null&gt;</v>
          </cell>
          <cell r="AB29" t="str">
            <v>&lt;null&gt;</v>
          </cell>
          <cell r="AC29" t="str">
            <v>&lt;null&gt;</v>
          </cell>
          <cell r="AD29" t="str">
            <v>North Gardens</v>
          </cell>
          <cell r="AE29" t="str">
            <v>&lt;null&gt;</v>
          </cell>
          <cell r="AF29" t="str">
            <v>&lt;null&gt;</v>
          </cell>
          <cell r="AG29" t="str">
            <v>Altens</v>
          </cell>
          <cell r="AH29" t="str">
            <v>Aberdeen</v>
          </cell>
          <cell r="AI29" t="str">
            <v>Aberdeenshire</v>
          </cell>
          <cell r="AJ29" t="str">
            <v>AB10 1XG</v>
          </cell>
          <cell r="AK29" t="str">
            <v>P</v>
          </cell>
          <cell r="AL29" t="str">
            <v>AI</v>
          </cell>
          <cell r="AM29">
            <v>45597</v>
          </cell>
          <cell r="AN29" t="str">
            <v>&lt;null&gt;</v>
          </cell>
          <cell r="AO29" t="str">
            <v/>
          </cell>
          <cell r="AP29" t="str">
            <v>E</v>
          </cell>
          <cell r="AQ29" t="str">
            <v>&lt;null&gt;</v>
          </cell>
          <cell r="AR29" t="str">
            <v>R</v>
          </cell>
          <cell r="AS29">
            <v>45597</v>
          </cell>
          <cell r="AT29" t="str">
            <v>200/5</v>
          </cell>
          <cell r="AU29" t="str">
            <v>&lt;null&gt;</v>
          </cell>
          <cell r="AV29" t="str">
            <v>1</v>
          </cell>
          <cell r="AW29" t="str">
            <v>C</v>
          </cell>
          <cell r="AX29" t="str">
            <v>1.00</v>
          </cell>
          <cell r="AY29">
            <v>6</v>
          </cell>
          <cell r="AZ29" t="str">
            <v>&lt;null&gt;</v>
          </cell>
          <cell r="BA29" t="str">
            <v>&lt;null&gt;</v>
          </cell>
          <cell r="BB29" t="str">
            <v>&lt;null&gt;</v>
          </cell>
          <cell r="BC29" t="str">
            <v>&lt;null&gt;</v>
          </cell>
          <cell r="BD29" t="str">
            <v>&lt;null&gt;</v>
          </cell>
          <cell r="BE29" t="str">
            <v>&lt;null&gt;</v>
          </cell>
          <cell r="BF29" t="str">
            <v>&lt;null&gt;</v>
          </cell>
          <cell r="BG29" t="str">
            <v>&lt;null&gt;</v>
          </cell>
          <cell r="BH29" t="str">
            <v>&lt;null&gt;</v>
          </cell>
          <cell r="BI29" t="str">
            <v>&lt;null&gt;</v>
          </cell>
          <cell r="BJ29" t="str">
            <v>&lt;null&gt;</v>
          </cell>
          <cell r="BK29" t="str">
            <v>&lt;null&gt;</v>
          </cell>
          <cell r="BL29" t="str">
            <v>&lt;null&gt;</v>
          </cell>
          <cell r="BM29" t="str">
            <v>&lt;null&gt;</v>
          </cell>
          <cell r="BN29" t="str">
            <v>&lt;null&gt;</v>
          </cell>
          <cell r="BO29" t="str">
            <v>&lt;null&gt;</v>
          </cell>
          <cell r="BP29" t="str">
            <v>&lt;null&gt;</v>
          </cell>
          <cell r="BQ29" t="str">
            <v>&lt;null&gt;</v>
          </cell>
          <cell r="BR29" t="str">
            <v>&lt;null&gt;</v>
          </cell>
          <cell r="BS29" t="str">
            <v>&lt;null&gt;</v>
          </cell>
          <cell r="BT29" t="str">
            <v>&lt;null&gt;</v>
          </cell>
          <cell r="BU29" t="str">
            <v>&lt;null&gt;</v>
          </cell>
          <cell r="BV29" t="str">
            <v>&lt;null&gt;</v>
          </cell>
          <cell r="BW29" t="str">
            <v>&lt;null&gt;</v>
          </cell>
          <cell r="BX29" t="str">
            <v>&lt;null&gt;</v>
          </cell>
          <cell r="BY29">
            <v>415</v>
          </cell>
          <cell r="BZ29">
            <v>3</v>
          </cell>
          <cell r="CA29" t="str">
            <v>E10</v>
          </cell>
          <cell r="CB29">
            <v>1</v>
          </cell>
          <cell r="CC29">
            <v>6</v>
          </cell>
          <cell r="CD29" t="str">
            <v>CS</v>
          </cell>
          <cell r="CE29" t="str">
            <v>EDMI MK10 CT 3ph</v>
          </cell>
          <cell r="CF29">
            <v>45597</v>
          </cell>
          <cell r="CG29">
            <v>45597</v>
          </cell>
          <cell r="CH29" t="str">
            <v>00</v>
          </cell>
          <cell r="CI29" t="str">
            <v>&lt;null&gt;</v>
          </cell>
          <cell r="CJ29" t="str">
            <v>&lt;null&gt;</v>
          </cell>
          <cell r="CK29" t="str">
            <v/>
          </cell>
          <cell r="CL29" t="str">
            <v/>
          </cell>
          <cell r="CM29" t="str">
            <v/>
          </cell>
          <cell r="CN29" t="str">
            <v/>
          </cell>
          <cell r="CO29" t="str">
            <v/>
          </cell>
          <cell r="CP29" t="str">
            <v>1</v>
          </cell>
          <cell r="CQ29" t="str">
            <v>1</v>
          </cell>
          <cell r="CR29" t="str">
            <v/>
          </cell>
          <cell r="CS29" t="str">
            <v>1</v>
          </cell>
          <cell r="CT29" t="str">
            <v>1</v>
          </cell>
          <cell r="CU29" t="str">
            <v>1</v>
          </cell>
          <cell r="CV29" t="str">
            <v/>
          </cell>
          <cell r="CW29" t="str">
            <v/>
          </cell>
          <cell r="CX29">
            <v>45597</v>
          </cell>
          <cell r="CY29" t="str">
            <v>QTFE</v>
          </cell>
          <cell r="CZ29">
            <v>2596000004</v>
          </cell>
          <cell r="DA29" t="str">
            <v>36000.000</v>
          </cell>
        </row>
        <row r="30">
          <cell r="B30" t="str">
            <v>ASixxxxxxTxAxxxCxxx</v>
          </cell>
          <cell r="C30" t="str">
            <v>Single</v>
          </cell>
          <cell r="D30" t="str">
            <v>A</v>
          </cell>
          <cell r="E30">
            <v>45597</v>
          </cell>
          <cell r="F30" t="str">
            <v>I</v>
          </cell>
          <cell r="G30" t="str">
            <v>E</v>
          </cell>
          <cell r="H30">
            <v>45597</v>
          </cell>
          <cell r="I30" t="str">
            <v>RCAMY</v>
          </cell>
          <cell r="J30">
            <v>1</v>
          </cell>
          <cell r="K30" t="str">
            <v>H</v>
          </cell>
          <cell r="L30">
            <v>45597</v>
          </cell>
          <cell r="M30" t="str">
            <v>false</v>
          </cell>
          <cell r="N30">
            <v>45597</v>
          </cell>
          <cell r="O30" t="str">
            <v>true</v>
          </cell>
          <cell r="P30" t="str">
            <v>W</v>
          </cell>
          <cell r="Q30">
            <v>45597</v>
          </cell>
          <cell r="R30" t="str">
            <v>A</v>
          </cell>
          <cell r="S30">
            <v>45597</v>
          </cell>
          <cell r="T30" t="str">
            <v>&lt;null&gt;</v>
          </cell>
          <cell r="U30" t="str">
            <v>&lt;null&gt;</v>
          </cell>
          <cell r="V30" t="str">
            <v>&lt;null&gt;</v>
          </cell>
          <cell r="W30" t="str">
            <v>&lt;null&gt;</v>
          </cell>
          <cell r="X30" t="str">
            <v>&lt;null&gt;</v>
          </cell>
          <cell r="Y30" t="str">
            <v>&lt;null&gt;</v>
          </cell>
          <cell r="Z30" t="str">
            <v>&lt;null&gt;</v>
          </cell>
          <cell r="AA30" t="str">
            <v>&lt;null&gt;</v>
          </cell>
          <cell r="AB30" t="str">
            <v>&lt;null&gt;</v>
          </cell>
          <cell r="AC30" t="str">
            <v>&lt;null&gt;</v>
          </cell>
          <cell r="AD30" t="str">
            <v>Old Fields</v>
          </cell>
          <cell r="AE30" t="str">
            <v>&lt;null&gt;</v>
          </cell>
          <cell r="AF30" t="str">
            <v>&lt;null&gt;</v>
          </cell>
          <cell r="AG30" t="str">
            <v>Altens</v>
          </cell>
          <cell r="AH30" t="str">
            <v>Aberdeen</v>
          </cell>
          <cell r="AI30" t="str">
            <v>Aberdeenshire</v>
          </cell>
          <cell r="AJ30" t="str">
            <v>AB10 1XG</v>
          </cell>
          <cell r="AK30" t="str">
            <v>P</v>
          </cell>
          <cell r="AL30" t="str">
            <v>AI</v>
          </cell>
          <cell r="AM30">
            <v>45597</v>
          </cell>
          <cell r="AN30" t="str">
            <v>0801</v>
          </cell>
          <cell r="AO30">
            <v>45597</v>
          </cell>
          <cell r="AP30" t="str">
            <v>E</v>
          </cell>
          <cell r="AQ30">
            <v>100</v>
          </cell>
          <cell r="AR30" t="str">
            <v>R</v>
          </cell>
          <cell r="AS30">
            <v>45597</v>
          </cell>
          <cell r="AT30" t="str">
            <v>&lt;null&gt;</v>
          </cell>
          <cell r="AU30" t="str">
            <v>00306</v>
          </cell>
          <cell r="AV30" t="str">
            <v>1</v>
          </cell>
          <cell r="AW30" t="str">
            <v>C</v>
          </cell>
          <cell r="AX30" t="str">
            <v>1.00</v>
          </cell>
          <cell r="AY30">
            <v>6</v>
          </cell>
          <cell r="AZ30" t="str">
            <v>&lt;null&gt;</v>
          </cell>
          <cell r="BA30" t="str">
            <v>&lt;null&gt;</v>
          </cell>
          <cell r="BB30" t="str">
            <v>&lt;null&gt;</v>
          </cell>
          <cell r="BC30" t="str">
            <v>&lt;null&gt;</v>
          </cell>
          <cell r="BD30" t="str">
            <v>&lt;null&gt;</v>
          </cell>
          <cell r="BE30" t="str">
            <v>&lt;null&gt;</v>
          </cell>
          <cell r="BF30" t="str">
            <v>&lt;null&gt;</v>
          </cell>
          <cell r="BG30" t="str">
            <v>&lt;null&gt;</v>
          </cell>
          <cell r="BH30" t="str">
            <v>&lt;null&gt;</v>
          </cell>
          <cell r="BI30" t="str">
            <v>&lt;null&gt;</v>
          </cell>
          <cell r="BJ30" t="str">
            <v>&lt;null&gt;</v>
          </cell>
          <cell r="BK30" t="str">
            <v>&lt;null&gt;</v>
          </cell>
          <cell r="BL30" t="str">
            <v>&lt;null&gt;</v>
          </cell>
          <cell r="BM30" t="str">
            <v>&lt;null&gt;</v>
          </cell>
          <cell r="BN30" t="str">
            <v>&lt;null&gt;</v>
          </cell>
          <cell r="BO30" t="str">
            <v>&lt;null&gt;</v>
          </cell>
          <cell r="BP30" t="str">
            <v>&lt;null&gt;</v>
          </cell>
          <cell r="BQ30" t="str">
            <v>&lt;null&gt;</v>
          </cell>
          <cell r="BR30" t="str">
            <v>&lt;null&gt;</v>
          </cell>
          <cell r="BS30" t="str">
            <v>&lt;null&gt;</v>
          </cell>
          <cell r="BT30" t="str">
            <v>&lt;null&gt;</v>
          </cell>
          <cell r="BU30" t="str">
            <v>&lt;null&gt;</v>
          </cell>
          <cell r="BV30" t="str">
            <v>&lt;null&gt;</v>
          </cell>
          <cell r="BW30" t="str">
            <v>&lt;null&gt;</v>
          </cell>
          <cell r="BX30" t="str">
            <v>&lt;null&gt;</v>
          </cell>
          <cell r="BY30" t="str">
            <v>415</v>
          </cell>
          <cell r="BZ30" t="str">
            <v>3</v>
          </cell>
          <cell r="CA30" t="str">
            <v>E10</v>
          </cell>
          <cell r="CB30">
            <v>1</v>
          </cell>
          <cell r="CC30">
            <v>8</v>
          </cell>
          <cell r="CD30" t="str">
            <v>CS</v>
          </cell>
          <cell r="CE30" t="str">
            <v>EDMI MK10D WC</v>
          </cell>
          <cell r="CF30">
            <v>45597</v>
          </cell>
          <cell r="CG30">
            <v>45597</v>
          </cell>
          <cell r="CH30" t="str">
            <v>03</v>
          </cell>
          <cell r="CI30" t="str">
            <v>&lt;null&gt;</v>
          </cell>
          <cell r="CJ30" t="str">
            <v>&lt;null&gt;</v>
          </cell>
          <cell r="CK30" t="str">
            <v>&lt;null&gt;</v>
          </cell>
          <cell r="CL30" t="str">
            <v>&lt;null&gt;</v>
          </cell>
          <cell r="CM30" t="str">
            <v>&lt;null&gt;</v>
          </cell>
          <cell r="CN30" t="str">
            <v>&lt;null&gt;</v>
          </cell>
          <cell r="CO30" t="str">
            <v>&lt;null&gt;</v>
          </cell>
          <cell r="CP30" t="str">
            <v>&lt;null&gt;</v>
          </cell>
          <cell r="CQ30" t="str">
            <v>&lt;null&gt;</v>
          </cell>
          <cell r="CR30" t="str">
            <v>&lt;null&gt;</v>
          </cell>
          <cell r="CS30" t="str">
            <v>&lt;null&gt;</v>
          </cell>
          <cell r="CT30" t="str">
            <v>&lt;null&gt;</v>
          </cell>
          <cell r="CU30" t="str">
            <v/>
          </cell>
          <cell r="CV30" t="str">
            <v>&lt;null&gt;</v>
          </cell>
          <cell r="CW30" t="str">
            <v>&lt;null&gt;</v>
          </cell>
          <cell r="CX30">
            <v>45597</v>
          </cell>
          <cell r="CY30" t="str">
            <v>QTFE</v>
          </cell>
          <cell r="CZ30">
            <v>2596000004</v>
          </cell>
          <cell r="DA30" t="str">
            <v>3000.000</v>
          </cell>
        </row>
        <row r="31">
          <cell r="B31" t="str">
            <v>ASixxxxxTTxxxxxCxxx</v>
          </cell>
          <cell r="C31" t="str">
            <v>Single</v>
          </cell>
          <cell r="D31" t="str">
            <v>A</v>
          </cell>
          <cell r="E31">
            <v>45597</v>
          </cell>
          <cell r="F31" t="str">
            <v>I</v>
          </cell>
          <cell r="G31" t="str">
            <v>E</v>
          </cell>
          <cell r="H31">
            <v>45597</v>
          </cell>
          <cell r="I31" t="str">
            <v>H</v>
          </cell>
          <cell r="J31">
            <v>1</v>
          </cell>
          <cell r="K31" t="str">
            <v>H</v>
          </cell>
          <cell r="L31">
            <v>45597</v>
          </cell>
          <cell r="M31" t="str">
            <v>true</v>
          </cell>
          <cell r="N31">
            <v>45597</v>
          </cell>
          <cell r="O31" t="str">
            <v>true</v>
          </cell>
          <cell r="P31" t="str">
            <v>W</v>
          </cell>
          <cell r="Q31">
            <v>45597</v>
          </cell>
          <cell r="R31" t="str">
            <v>F</v>
          </cell>
          <cell r="S31">
            <v>45597</v>
          </cell>
          <cell r="T31" t="str">
            <v>&lt;null&gt;</v>
          </cell>
          <cell r="U31" t="str">
            <v>&lt;null&gt;</v>
          </cell>
          <cell r="V31" t="str">
            <v>&lt;null&gt;</v>
          </cell>
          <cell r="W31" t="str">
            <v>&lt;null&gt;</v>
          </cell>
          <cell r="X31" t="str">
            <v>&lt;null&gt;</v>
          </cell>
          <cell r="Y31" t="str">
            <v>&lt;null&gt;</v>
          </cell>
          <cell r="Z31" t="str">
            <v>&lt;null&gt;</v>
          </cell>
          <cell r="AA31" t="str">
            <v>&lt;null&gt;</v>
          </cell>
          <cell r="AB31" t="str">
            <v>&lt;null&gt;</v>
          </cell>
          <cell r="AC31" t="str">
            <v>&lt;null&gt;</v>
          </cell>
          <cell r="AD31" t="str">
            <v>Main Road</v>
          </cell>
          <cell r="AE31" t="str">
            <v>&lt;null&gt;</v>
          </cell>
          <cell r="AF31" t="str">
            <v>&lt;null&gt;</v>
          </cell>
          <cell r="AG31" t="str">
            <v>Altens</v>
          </cell>
          <cell r="AH31" t="str">
            <v>Aberdeen</v>
          </cell>
          <cell r="AI31" t="str">
            <v>Aberdeenshire</v>
          </cell>
          <cell r="AJ31" t="str">
            <v>AB10 1XG</v>
          </cell>
          <cell r="AK31" t="str">
            <v>P</v>
          </cell>
          <cell r="AL31" t="str">
            <v>AI</v>
          </cell>
          <cell r="AM31">
            <v>45597</v>
          </cell>
          <cell r="AN31" t="str">
            <v>&lt;null&gt;</v>
          </cell>
          <cell r="AO31" t="str">
            <v/>
          </cell>
          <cell r="AP31" t="str">
            <v>E</v>
          </cell>
          <cell r="AQ31" t="str">
            <v/>
          </cell>
          <cell r="AR31" t="str">
            <v>M</v>
          </cell>
          <cell r="AS31">
            <v>45597</v>
          </cell>
          <cell r="AT31" t="str">
            <v>&lt;null&gt;</v>
          </cell>
          <cell r="AU31" t="str">
            <v/>
          </cell>
          <cell r="AV31" t="str">
            <v>1</v>
          </cell>
          <cell r="AW31" t="str">
            <v>C</v>
          </cell>
          <cell r="AX31" t="str">
            <v>1.00</v>
          </cell>
          <cell r="AY31" t="str">
            <v>5</v>
          </cell>
          <cell r="AZ31" t="str">
            <v>&lt;null&gt;</v>
          </cell>
          <cell r="BA31" t="str">
            <v>&lt;null&gt;</v>
          </cell>
          <cell r="BB31" t="str">
            <v>&lt;null&gt;</v>
          </cell>
          <cell r="BC31" t="str">
            <v>&lt;null&gt;</v>
          </cell>
          <cell r="BD31" t="str">
            <v>&lt;null&gt;</v>
          </cell>
          <cell r="BE31" t="str">
            <v>&lt;null&gt;</v>
          </cell>
          <cell r="BF31" t="str">
            <v>&lt;null&gt;</v>
          </cell>
          <cell r="BG31" t="str">
            <v>&lt;null&gt;</v>
          </cell>
          <cell r="BH31" t="str">
            <v>&lt;null&gt;</v>
          </cell>
          <cell r="BI31" t="str">
            <v>&lt;null&gt;</v>
          </cell>
          <cell r="BJ31" t="str">
            <v>&lt;null&gt;</v>
          </cell>
          <cell r="BK31" t="str">
            <v>&lt;null&gt;</v>
          </cell>
          <cell r="BL31" t="str">
            <v>&lt;null&gt;</v>
          </cell>
          <cell r="BM31" t="str">
            <v>&lt;null&gt;</v>
          </cell>
          <cell r="BN31" t="str">
            <v>&lt;null&gt;</v>
          </cell>
          <cell r="BO31" t="str">
            <v>&lt;null&gt;</v>
          </cell>
          <cell r="BP31" t="str">
            <v>&lt;null&gt;</v>
          </cell>
          <cell r="BQ31" t="str">
            <v>&lt;null&gt;</v>
          </cell>
          <cell r="BR31" t="str">
            <v>&lt;null&gt;</v>
          </cell>
          <cell r="BS31" t="str">
            <v>&lt;null&gt;</v>
          </cell>
          <cell r="BT31" t="str">
            <v>&lt;null&gt;</v>
          </cell>
          <cell r="BU31" t="str">
            <v>&lt;null&gt;</v>
          </cell>
          <cell r="BV31" t="str">
            <v>&lt;null&gt;</v>
          </cell>
          <cell r="BW31" t="str">
            <v>&lt;null&gt;</v>
          </cell>
          <cell r="BX31" t="str">
            <v>&lt;null&gt;</v>
          </cell>
          <cell r="BY31" t="str">
            <v>11000</v>
          </cell>
          <cell r="BZ31" t="str">
            <v>3</v>
          </cell>
          <cell r="CA31" t="str">
            <v>GP4</v>
          </cell>
          <cell r="CB31" t="str">
            <v>2</v>
          </cell>
          <cell r="CC31" t="str">
            <v>6</v>
          </cell>
          <cell r="CD31" t="str">
            <v>PS</v>
          </cell>
          <cell r="CE31" t="str">
            <v>ELECTRONICS INC</v>
          </cell>
          <cell r="CF31">
            <v>45597</v>
          </cell>
          <cell r="CG31">
            <v>45597</v>
          </cell>
          <cell r="CH31" t="str">
            <v>00</v>
          </cell>
          <cell r="CI31" t="str">
            <v>&lt;null&gt;</v>
          </cell>
          <cell r="CJ31" t="str">
            <v>&lt;null&gt;</v>
          </cell>
          <cell r="CK31" t="str">
            <v/>
          </cell>
          <cell r="CL31" t="str">
            <v/>
          </cell>
          <cell r="CM31" t="str">
            <v/>
          </cell>
          <cell r="CN31" t="str">
            <v/>
          </cell>
          <cell r="CO31" t="str">
            <v/>
          </cell>
          <cell r="CP31" t="str">
            <v>1</v>
          </cell>
          <cell r="CQ31" t="str">
            <v>1</v>
          </cell>
          <cell r="CR31" t="str">
            <v/>
          </cell>
          <cell r="CS31" t="str">
            <v>1</v>
          </cell>
          <cell r="CT31" t="str">
            <v>1</v>
          </cell>
          <cell r="CU31" t="str">
            <v>1</v>
          </cell>
          <cell r="CV31" t="str">
            <v/>
          </cell>
          <cell r="CW31" t="str">
            <v/>
          </cell>
          <cell r="CX31">
            <v>45597</v>
          </cell>
          <cell r="CY31" t="str">
            <v>QTFE</v>
          </cell>
          <cell r="CZ31">
            <v>2596000004</v>
          </cell>
          <cell r="DA31" t="str">
            <v>36000.000</v>
          </cell>
        </row>
        <row r="32">
          <cell r="B32" t="str">
            <v>ASixxxxxxTLxxxxCxxx</v>
          </cell>
          <cell r="C32" t="str">
            <v>Single</v>
          </cell>
          <cell r="D32" t="str">
            <v>A</v>
          </cell>
          <cell r="E32">
            <v>45597</v>
          </cell>
          <cell r="F32" t="str">
            <v>I</v>
          </cell>
          <cell r="G32" t="str">
            <v>E</v>
          </cell>
          <cell r="H32">
            <v>45597</v>
          </cell>
          <cell r="I32" t="str">
            <v>H</v>
          </cell>
          <cell r="J32">
            <v>1</v>
          </cell>
          <cell r="K32" t="str">
            <v>H</v>
          </cell>
          <cell r="L32">
            <v>45597</v>
          </cell>
          <cell r="M32" t="str">
            <v>false</v>
          </cell>
          <cell r="N32">
            <v>45597</v>
          </cell>
          <cell r="O32" t="str">
            <v>true</v>
          </cell>
          <cell r="P32" t="str">
            <v>L</v>
          </cell>
          <cell r="Q32">
            <v>45597</v>
          </cell>
          <cell r="R32" t="str">
            <v>C</v>
          </cell>
          <cell r="S32">
            <v>45597</v>
          </cell>
          <cell r="T32" t="str">
            <v>&lt;null&gt;</v>
          </cell>
          <cell r="U32" t="str">
            <v>&lt;null&gt;</v>
          </cell>
          <cell r="V32" t="str">
            <v>&lt;null&gt;</v>
          </cell>
          <cell r="W32" t="str">
            <v>&lt;null&gt;</v>
          </cell>
          <cell r="X32" t="str">
            <v>&lt;null&gt;</v>
          </cell>
          <cell r="Y32" t="str">
            <v>&lt;null&gt;</v>
          </cell>
          <cell r="Z32" t="str">
            <v>&lt;null&gt;</v>
          </cell>
          <cell r="AA32" t="str">
            <v>&lt;null&gt;</v>
          </cell>
          <cell r="AB32" t="str">
            <v>&lt;null&gt;</v>
          </cell>
          <cell r="AC32" t="str">
            <v>&lt;null&gt;</v>
          </cell>
          <cell r="AD32" t="str">
            <v>Green Vale</v>
          </cell>
          <cell r="AE32" t="str">
            <v>&lt;null&gt;</v>
          </cell>
          <cell r="AF32" t="str">
            <v>&lt;null&gt;</v>
          </cell>
          <cell r="AG32" t="str">
            <v>Altens</v>
          </cell>
          <cell r="AH32" t="str">
            <v>Aberdeen</v>
          </cell>
          <cell r="AI32" t="str">
            <v>Aberdeenshire</v>
          </cell>
          <cell r="AJ32" t="str">
            <v>AB10 1XG</v>
          </cell>
          <cell r="AK32" t="str">
            <v>P</v>
          </cell>
          <cell r="AL32" t="str">
            <v>AI</v>
          </cell>
          <cell r="AM32">
            <v>45597</v>
          </cell>
          <cell r="AN32" t="str">
            <v>&lt;null&gt;</v>
          </cell>
          <cell r="AO32" t="str">
            <v/>
          </cell>
          <cell r="AP32" t="str">
            <v>E</v>
          </cell>
          <cell r="AQ32" t="str">
            <v>&lt;null&gt;</v>
          </cell>
          <cell r="AR32" t="str">
            <v>R</v>
          </cell>
          <cell r="AS32">
            <v>45597</v>
          </cell>
          <cell r="AT32" t="str">
            <v>200/5</v>
          </cell>
          <cell r="AU32" t="str">
            <v>&lt;null&gt;</v>
          </cell>
          <cell r="AV32" t="str">
            <v>1</v>
          </cell>
          <cell r="AW32" t="str">
            <v>C</v>
          </cell>
          <cell r="AX32" t="str">
            <v>1.00</v>
          </cell>
          <cell r="AY32">
            <v>6</v>
          </cell>
          <cell r="AZ32" t="str">
            <v>&lt;null&gt;</v>
          </cell>
          <cell r="BA32" t="str">
            <v>&lt;null&gt;</v>
          </cell>
          <cell r="BB32" t="str">
            <v>&lt;null&gt;</v>
          </cell>
          <cell r="BC32" t="str">
            <v>&lt;null&gt;</v>
          </cell>
          <cell r="BD32" t="str">
            <v>&lt;null&gt;</v>
          </cell>
          <cell r="BE32" t="str">
            <v>&lt;null&gt;</v>
          </cell>
          <cell r="BF32" t="str">
            <v>&lt;null&gt;</v>
          </cell>
          <cell r="BG32" t="str">
            <v>&lt;null&gt;</v>
          </cell>
          <cell r="BH32" t="str">
            <v>&lt;null&gt;</v>
          </cell>
          <cell r="BI32" t="str">
            <v>&lt;null&gt;</v>
          </cell>
          <cell r="BJ32" t="str">
            <v>&lt;null&gt;</v>
          </cell>
          <cell r="BK32" t="str">
            <v>&lt;null&gt;</v>
          </cell>
          <cell r="BL32" t="str">
            <v>&lt;null&gt;</v>
          </cell>
          <cell r="BM32" t="str">
            <v>&lt;null&gt;</v>
          </cell>
          <cell r="BN32" t="str">
            <v>&lt;null&gt;</v>
          </cell>
          <cell r="BO32" t="str">
            <v>&lt;null&gt;</v>
          </cell>
          <cell r="BP32" t="str">
            <v>&lt;null&gt;</v>
          </cell>
          <cell r="BQ32" t="str">
            <v>&lt;null&gt;</v>
          </cell>
          <cell r="BR32" t="str">
            <v>&lt;null&gt;</v>
          </cell>
          <cell r="BS32" t="str">
            <v>&lt;null&gt;</v>
          </cell>
          <cell r="BT32" t="str">
            <v>&lt;null&gt;</v>
          </cell>
          <cell r="BU32" t="str">
            <v>&lt;null&gt;</v>
          </cell>
          <cell r="BV32" t="str">
            <v>&lt;null&gt;</v>
          </cell>
          <cell r="BW32" t="str">
            <v>&lt;null&gt;</v>
          </cell>
          <cell r="BX32" t="str">
            <v>&lt;null&gt;</v>
          </cell>
          <cell r="BY32">
            <v>415</v>
          </cell>
          <cell r="BZ32">
            <v>3</v>
          </cell>
          <cell r="CA32" t="str">
            <v>E10</v>
          </cell>
          <cell r="CB32">
            <v>1</v>
          </cell>
          <cell r="CC32">
            <v>6</v>
          </cell>
          <cell r="CD32" t="str">
            <v>GS</v>
          </cell>
          <cell r="CE32" t="str">
            <v>EDMI MK10 CT 3ph</v>
          </cell>
          <cell r="CF32">
            <v>45597</v>
          </cell>
          <cell r="CG32">
            <v>45597</v>
          </cell>
          <cell r="CH32" t="str">
            <v>00</v>
          </cell>
          <cell r="CI32" t="str">
            <v>&lt;null&gt;</v>
          </cell>
          <cell r="CJ32" t="str">
            <v>&lt;null&gt;</v>
          </cell>
          <cell r="CK32" t="str">
            <v/>
          </cell>
          <cell r="CL32" t="str">
            <v/>
          </cell>
          <cell r="CM32" t="str">
            <v/>
          </cell>
          <cell r="CN32" t="str">
            <v/>
          </cell>
          <cell r="CO32" t="str">
            <v/>
          </cell>
          <cell r="CP32" t="str">
            <v>1</v>
          </cell>
          <cell r="CQ32" t="str">
            <v>1</v>
          </cell>
          <cell r="CR32" t="str">
            <v/>
          </cell>
          <cell r="CS32" t="str">
            <v>1</v>
          </cell>
          <cell r="CT32" t="str">
            <v>1</v>
          </cell>
          <cell r="CU32" t="str">
            <v>1</v>
          </cell>
          <cell r="CV32" t="str">
            <v/>
          </cell>
          <cell r="CW32" t="str">
            <v/>
          </cell>
          <cell r="CX32">
            <v>45597</v>
          </cell>
          <cell r="CY32" t="str">
            <v>QTFE</v>
          </cell>
          <cell r="CZ32">
            <v>2596000004</v>
          </cell>
          <cell r="DA32" t="str">
            <v>36000.000</v>
          </cell>
        </row>
        <row r="33">
          <cell r="B33" t="str">
            <v>ASixxxxxxTWxxxxCxxx</v>
          </cell>
          <cell r="C33" t="str">
            <v>Single</v>
          </cell>
          <cell r="D33" t="str">
            <v>A</v>
          </cell>
          <cell r="E33">
            <v>45597</v>
          </cell>
          <cell r="F33" t="str">
            <v>I</v>
          </cell>
          <cell r="G33" t="str">
            <v>E</v>
          </cell>
          <cell r="H33">
            <v>45597</v>
          </cell>
          <cell r="I33" t="str">
            <v>H</v>
          </cell>
          <cell r="J33">
            <v>1</v>
          </cell>
          <cell r="K33" t="str">
            <v>H</v>
          </cell>
          <cell r="L33">
            <v>45597</v>
          </cell>
          <cell r="M33" t="str">
            <v>false</v>
          </cell>
          <cell r="N33">
            <v>45597</v>
          </cell>
          <cell r="O33" t="str">
            <v>true</v>
          </cell>
          <cell r="P33" t="str">
            <v>W</v>
          </cell>
          <cell r="Q33">
            <v>45597</v>
          </cell>
          <cell r="R33" t="str">
            <v>E</v>
          </cell>
          <cell r="S33">
            <v>45597</v>
          </cell>
          <cell r="T33" t="str">
            <v>&lt;null&gt;</v>
          </cell>
          <cell r="U33" t="str">
            <v>&lt;null&gt;</v>
          </cell>
          <cell r="V33" t="str">
            <v>&lt;null&gt;</v>
          </cell>
          <cell r="W33" t="str">
            <v>&lt;null&gt;</v>
          </cell>
          <cell r="X33" t="str">
            <v>&lt;null&gt;</v>
          </cell>
          <cell r="Y33" t="str">
            <v>&lt;null&gt;</v>
          </cell>
          <cell r="Z33" t="str">
            <v>&lt;null&gt;</v>
          </cell>
          <cell r="AA33" t="str">
            <v>&lt;null&gt;</v>
          </cell>
          <cell r="AB33" t="str">
            <v>&lt;null&gt;</v>
          </cell>
          <cell r="AC33" t="str">
            <v>&lt;null&gt;</v>
          </cell>
          <cell r="AD33" t="str">
            <v>Church Drive</v>
          </cell>
          <cell r="AE33" t="str">
            <v>&lt;null&gt;</v>
          </cell>
          <cell r="AF33" t="str">
            <v>&lt;null&gt;</v>
          </cell>
          <cell r="AG33" t="str">
            <v>Altens</v>
          </cell>
          <cell r="AH33" t="str">
            <v>Aberdeen</v>
          </cell>
          <cell r="AI33" t="str">
            <v>Aberdeenshire</v>
          </cell>
          <cell r="AJ33" t="str">
            <v>AB10 1XG</v>
          </cell>
          <cell r="AK33" t="str">
            <v>P</v>
          </cell>
          <cell r="AL33" t="str">
            <v>AI</v>
          </cell>
          <cell r="AM33">
            <v>45597</v>
          </cell>
          <cell r="AN33" t="str">
            <v>&lt;null&gt;</v>
          </cell>
          <cell r="AO33" t="str">
            <v/>
          </cell>
          <cell r="AP33" t="str">
            <v>E</v>
          </cell>
          <cell r="AQ33" t="str">
            <v>&lt;null&gt;</v>
          </cell>
          <cell r="AR33" t="str">
            <v>R</v>
          </cell>
          <cell r="AS33">
            <v>45597</v>
          </cell>
          <cell r="AT33" t="str">
            <v>200/5</v>
          </cell>
          <cell r="AU33" t="str">
            <v>&lt;null&gt;</v>
          </cell>
          <cell r="AV33" t="str">
            <v>1</v>
          </cell>
          <cell r="AW33" t="str">
            <v>C</v>
          </cell>
          <cell r="AX33" t="str">
            <v>1.00</v>
          </cell>
          <cell r="AY33">
            <v>6</v>
          </cell>
          <cell r="AZ33" t="str">
            <v>&lt;null&gt;</v>
          </cell>
          <cell r="BA33" t="str">
            <v>&lt;null&gt;</v>
          </cell>
          <cell r="BB33" t="str">
            <v>&lt;null&gt;</v>
          </cell>
          <cell r="BC33" t="str">
            <v>&lt;null&gt;</v>
          </cell>
          <cell r="BD33" t="str">
            <v>&lt;null&gt;</v>
          </cell>
          <cell r="BE33" t="str">
            <v>&lt;null&gt;</v>
          </cell>
          <cell r="BF33" t="str">
            <v>&lt;null&gt;</v>
          </cell>
          <cell r="BG33" t="str">
            <v>&lt;null&gt;</v>
          </cell>
          <cell r="BH33" t="str">
            <v>&lt;null&gt;</v>
          </cell>
          <cell r="BI33" t="str">
            <v>&lt;null&gt;</v>
          </cell>
          <cell r="BJ33" t="str">
            <v>&lt;null&gt;</v>
          </cell>
          <cell r="BK33" t="str">
            <v>&lt;null&gt;</v>
          </cell>
          <cell r="BL33" t="str">
            <v>&lt;null&gt;</v>
          </cell>
          <cell r="BM33" t="str">
            <v>&lt;null&gt;</v>
          </cell>
          <cell r="BN33" t="str">
            <v>&lt;null&gt;</v>
          </cell>
          <cell r="BO33" t="str">
            <v>&lt;null&gt;</v>
          </cell>
          <cell r="BP33" t="str">
            <v>&lt;null&gt;</v>
          </cell>
          <cell r="BQ33" t="str">
            <v>&lt;null&gt;</v>
          </cell>
          <cell r="BR33" t="str">
            <v>&lt;null&gt;</v>
          </cell>
          <cell r="BS33" t="str">
            <v>&lt;null&gt;</v>
          </cell>
          <cell r="BT33" t="str">
            <v>&lt;null&gt;</v>
          </cell>
          <cell r="BU33" t="str">
            <v>&lt;null&gt;</v>
          </cell>
          <cell r="BV33" t="str">
            <v>&lt;null&gt;</v>
          </cell>
          <cell r="BW33" t="str">
            <v>&lt;null&gt;</v>
          </cell>
          <cell r="BX33" t="str">
            <v>&lt;null&gt;</v>
          </cell>
          <cell r="BY33">
            <v>415</v>
          </cell>
          <cell r="BZ33">
            <v>3</v>
          </cell>
          <cell r="CA33" t="str">
            <v>E10</v>
          </cell>
          <cell r="CB33">
            <v>1</v>
          </cell>
          <cell r="CC33">
            <v>6</v>
          </cell>
          <cell r="CD33" t="str">
            <v>CS</v>
          </cell>
          <cell r="CE33" t="str">
            <v>EDMI MK10 CT 3ph</v>
          </cell>
          <cell r="CF33">
            <v>45597</v>
          </cell>
          <cell r="CG33">
            <v>45597</v>
          </cell>
          <cell r="CH33" t="str">
            <v>00</v>
          </cell>
          <cell r="CI33" t="str">
            <v>&lt;null&gt;</v>
          </cell>
          <cell r="CJ33" t="str">
            <v>&lt;null&gt;</v>
          </cell>
          <cell r="CK33" t="str">
            <v/>
          </cell>
          <cell r="CL33" t="str">
            <v/>
          </cell>
          <cell r="CM33" t="str">
            <v/>
          </cell>
          <cell r="CN33" t="str">
            <v/>
          </cell>
          <cell r="CO33" t="str">
            <v/>
          </cell>
          <cell r="CP33" t="str">
            <v>1</v>
          </cell>
          <cell r="CQ33" t="str">
            <v>1</v>
          </cell>
          <cell r="CR33" t="str">
            <v/>
          </cell>
          <cell r="CS33" t="str">
            <v>1</v>
          </cell>
          <cell r="CT33" t="str">
            <v>1</v>
          </cell>
          <cell r="CU33" t="str">
            <v>1</v>
          </cell>
          <cell r="CV33" t="str">
            <v/>
          </cell>
          <cell r="CW33" t="str">
            <v/>
          </cell>
          <cell r="CX33">
            <v>45597</v>
          </cell>
          <cell r="CY33" t="str">
            <v>QTFE</v>
          </cell>
          <cell r="CZ33">
            <v>2596000004</v>
          </cell>
          <cell r="DA33" t="str">
            <v>36000.000</v>
          </cell>
        </row>
        <row r="34">
          <cell r="B34" t="str">
            <v>ASixDxxxxTxxxNxCxxx</v>
          </cell>
          <cell r="C34" t="str">
            <v>Single</v>
          </cell>
          <cell r="D34" t="str">
            <v>A</v>
          </cell>
          <cell r="E34">
            <v>45597</v>
          </cell>
          <cell r="F34" t="str">
            <v>I</v>
          </cell>
          <cell r="G34" t="str">
            <v>D</v>
          </cell>
          <cell r="H34">
            <v>45597</v>
          </cell>
          <cell r="I34" t="str">
            <v>H</v>
          </cell>
          <cell r="J34">
            <v>1</v>
          </cell>
          <cell r="K34" t="str">
            <v>H</v>
          </cell>
          <cell r="L34">
            <v>45597</v>
          </cell>
          <cell r="M34" t="str">
            <v>false</v>
          </cell>
          <cell r="N34">
            <v>45597</v>
          </cell>
          <cell r="O34" t="str">
            <v>true</v>
          </cell>
          <cell r="P34" t="str">
            <v>L</v>
          </cell>
          <cell r="Q34">
            <v>45597</v>
          </cell>
          <cell r="R34" t="str">
            <v>E</v>
          </cell>
          <cell r="S34">
            <v>45597</v>
          </cell>
          <cell r="T34" t="str">
            <v>&lt;null&gt;</v>
          </cell>
          <cell r="U34" t="str">
            <v>&lt;null&gt;</v>
          </cell>
          <cell r="V34" t="str">
            <v>&lt;null&gt;</v>
          </cell>
          <cell r="W34" t="str">
            <v>&lt;null&gt;</v>
          </cell>
          <cell r="X34" t="str">
            <v>&lt;null&gt;</v>
          </cell>
          <cell r="Y34" t="str">
            <v>&lt;null&gt;</v>
          </cell>
          <cell r="Z34" t="str">
            <v>&lt;null&gt;</v>
          </cell>
          <cell r="AA34" t="str">
            <v>&lt;null&gt;</v>
          </cell>
          <cell r="AB34" t="str">
            <v>&lt;null&gt;</v>
          </cell>
          <cell r="AC34" t="str">
            <v>&lt;null&gt;</v>
          </cell>
          <cell r="AD34" t="str">
            <v>Green Walk</v>
          </cell>
          <cell r="AE34" t="str">
            <v>&lt;null&gt;</v>
          </cell>
          <cell r="AF34" t="str">
            <v>&lt;null&gt;</v>
          </cell>
          <cell r="AG34" t="str">
            <v>Altens</v>
          </cell>
          <cell r="AH34" t="str">
            <v>Aberdeen</v>
          </cell>
          <cell r="AI34" t="str">
            <v>Aberdeenshire</v>
          </cell>
          <cell r="AJ34" t="str">
            <v>AB10 1XG</v>
          </cell>
          <cell r="AK34" t="str">
            <v>P</v>
          </cell>
          <cell r="AL34" t="str">
            <v>AI</v>
          </cell>
          <cell r="AM34">
            <v>45597</v>
          </cell>
          <cell r="AN34" t="str">
            <v>&lt;null&gt;</v>
          </cell>
          <cell r="AO34" t="str">
            <v/>
          </cell>
          <cell r="AP34" t="str">
            <v>E</v>
          </cell>
          <cell r="AQ34" t="str">
            <v>&lt;null&gt;</v>
          </cell>
          <cell r="AR34" t="str">
            <v>R</v>
          </cell>
          <cell r="AS34">
            <v>45597</v>
          </cell>
          <cell r="AT34" t="str">
            <v>200/5</v>
          </cell>
          <cell r="AU34" t="str">
            <v>&lt;null&gt;</v>
          </cell>
          <cell r="AV34" t="str">
            <v>1</v>
          </cell>
          <cell r="AW34" t="str">
            <v>C</v>
          </cell>
          <cell r="AX34" t="str">
            <v>1.00</v>
          </cell>
          <cell r="AY34">
            <v>6</v>
          </cell>
          <cell r="AZ34" t="str">
            <v>&lt;null&gt;</v>
          </cell>
          <cell r="BA34" t="str">
            <v>&lt;null&gt;</v>
          </cell>
          <cell r="BB34" t="str">
            <v>&lt;null&gt;</v>
          </cell>
          <cell r="BC34" t="str">
            <v>&lt;null&gt;</v>
          </cell>
          <cell r="BD34" t="str">
            <v>&lt;null&gt;</v>
          </cell>
          <cell r="BE34" t="str">
            <v>&lt;null&gt;</v>
          </cell>
          <cell r="BF34" t="str">
            <v>&lt;null&gt;</v>
          </cell>
          <cell r="BG34" t="str">
            <v>&lt;null&gt;</v>
          </cell>
          <cell r="BH34" t="str">
            <v>&lt;null&gt;</v>
          </cell>
          <cell r="BI34" t="str">
            <v>&lt;null&gt;</v>
          </cell>
          <cell r="BJ34" t="str">
            <v>&lt;null&gt;</v>
          </cell>
          <cell r="BK34" t="str">
            <v>&lt;null&gt;</v>
          </cell>
          <cell r="BL34" t="str">
            <v>&lt;null&gt;</v>
          </cell>
          <cell r="BM34" t="str">
            <v>&lt;null&gt;</v>
          </cell>
          <cell r="BN34" t="str">
            <v>&lt;null&gt;</v>
          </cell>
          <cell r="BO34" t="str">
            <v>&lt;null&gt;</v>
          </cell>
          <cell r="BP34" t="str">
            <v>&lt;null&gt;</v>
          </cell>
          <cell r="BQ34" t="str">
            <v>&lt;null&gt;</v>
          </cell>
          <cell r="BR34" t="str">
            <v>&lt;null&gt;</v>
          </cell>
          <cell r="BS34" t="str">
            <v>&lt;null&gt;</v>
          </cell>
          <cell r="BT34" t="str">
            <v>&lt;null&gt;</v>
          </cell>
          <cell r="BU34" t="str">
            <v>&lt;null&gt;</v>
          </cell>
          <cell r="BV34" t="str">
            <v>&lt;null&gt;</v>
          </cell>
          <cell r="BW34" t="str">
            <v>&lt;null&gt;</v>
          </cell>
          <cell r="BX34" t="str">
            <v>&lt;null&gt;</v>
          </cell>
          <cell r="BY34">
            <v>415</v>
          </cell>
          <cell r="BZ34">
            <v>3</v>
          </cell>
          <cell r="CA34" t="str">
            <v>E10</v>
          </cell>
          <cell r="CB34">
            <v>1</v>
          </cell>
          <cell r="CC34">
            <v>6</v>
          </cell>
          <cell r="CD34" t="str">
            <v>GS</v>
          </cell>
          <cell r="CE34" t="str">
            <v>EDMI MK10 CT 3ph</v>
          </cell>
          <cell r="CF34">
            <v>45597</v>
          </cell>
          <cell r="CG34">
            <v>45597</v>
          </cell>
          <cell r="CH34" t="str">
            <v>00</v>
          </cell>
          <cell r="CI34" t="str">
            <v>&lt;null&gt;</v>
          </cell>
          <cell r="CJ34" t="str">
            <v>&lt;null&gt;</v>
          </cell>
          <cell r="CK34" t="str">
            <v/>
          </cell>
          <cell r="CL34" t="str">
            <v/>
          </cell>
          <cell r="CM34" t="str">
            <v/>
          </cell>
          <cell r="CN34" t="str">
            <v/>
          </cell>
          <cell r="CO34" t="str">
            <v/>
          </cell>
          <cell r="CP34" t="str">
            <v>1</v>
          </cell>
          <cell r="CQ34" t="str">
            <v>1</v>
          </cell>
          <cell r="CR34" t="str">
            <v/>
          </cell>
          <cell r="CS34" t="str">
            <v>1</v>
          </cell>
          <cell r="CT34" t="str">
            <v>1</v>
          </cell>
          <cell r="CU34" t="str">
            <v>1</v>
          </cell>
          <cell r="CV34" t="str">
            <v/>
          </cell>
          <cell r="CW34" t="str">
            <v/>
          </cell>
          <cell r="CX34">
            <v>45597</v>
          </cell>
          <cell r="CY34" t="str">
            <v>QTFE</v>
          </cell>
          <cell r="CZ34">
            <v>2596000004</v>
          </cell>
          <cell r="DA34" t="str">
            <v>36000.000</v>
          </cell>
        </row>
        <row r="35">
          <cell r="B35" t="str">
            <v>ASixxxxxxTxxxxxCExx</v>
          </cell>
          <cell r="C35" t="str">
            <v>Single</v>
          </cell>
          <cell r="D35" t="str">
            <v>A</v>
          </cell>
          <cell r="E35">
            <v>45597</v>
          </cell>
          <cell r="F35" t="str">
            <v>I</v>
          </cell>
          <cell r="G35" t="str">
            <v>E</v>
          </cell>
          <cell r="H35">
            <v>45597</v>
          </cell>
          <cell r="I35" t="str">
            <v>H</v>
          </cell>
          <cell r="J35">
            <v>1</v>
          </cell>
          <cell r="K35" t="str">
            <v>H</v>
          </cell>
          <cell r="L35">
            <v>45597</v>
          </cell>
          <cell r="M35" t="str">
            <v>false</v>
          </cell>
          <cell r="N35">
            <v>45597</v>
          </cell>
          <cell r="O35" t="str">
            <v>true</v>
          </cell>
          <cell r="P35" t="str">
            <v>L</v>
          </cell>
          <cell r="Q35">
            <v>45597</v>
          </cell>
          <cell r="R35" t="str">
            <v>E</v>
          </cell>
          <cell r="S35">
            <v>45597</v>
          </cell>
          <cell r="T35" t="str">
            <v>&lt;null&gt;</v>
          </cell>
          <cell r="U35" t="str">
            <v>&lt;null&gt;</v>
          </cell>
          <cell r="V35" t="str">
            <v>MS Contract Ref 1</v>
          </cell>
          <cell r="W35" t="str">
            <v>DS Contract Ref 1</v>
          </cell>
          <cell r="X35" t="str">
            <v>&lt;null&gt;</v>
          </cell>
          <cell r="Y35" t="str">
            <v>&lt;null&gt;</v>
          </cell>
          <cell r="Z35" t="str">
            <v>&lt;null&gt;</v>
          </cell>
          <cell r="AA35" t="str">
            <v>&lt;null&gt;</v>
          </cell>
          <cell r="AB35" t="str">
            <v>&lt;null&gt;</v>
          </cell>
          <cell r="AC35" t="str">
            <v>&lt;null&gt;</v>
          </cell>
          <cell r="AD35" t="str">
            <v>Green Square</v>
          </cell>
          <cell r="AE35" t="str">
            <v>&lt;null&gt;</v>
          </cell>
          <cell r="AF35" t="str">
            <v>&lt;null&gt;</v>
          </cell>
          <cell r="AG35" t="str">
            <v>Altens</v>
          </cell>
          <cell r="AH35" t="str">
            <v>Aberdeen</v>
          </cell>
          <cell r="AI35" t="str">
            <v>Aberdeenshire</v>
          </cell>
          <cell r="AJ35" t="str">
            <v>AB10 1XG</v>
          </cell>
          <cell r="AK35" t="str">
            <v>P</v>
          </cell>
          <cell r="AL35" t="str">
            <v>AI</v>
          </cell>
          <cell r="AM35">
            <v>45597</v>
          </cell>
          <cell r="AN35" t="str">
            <v>&lt;null&gt;</v>
          </cell>
          <cell r="AO35" t="str">
            <v/>
          </cell>
          <cell r="AP35" t="str">
            <v>E</v>
          </cell>
          <cell r="AQ35" t="str">
            <v>&lt;null&gt;</v>
          </cell>
          <cell r="AR35" t="str">
            <v>R</v>
          </cell>
          <cell r="AS35">
            <v>45597</v>
          </cell>
          <cell r="AT35" t="str">
            <v>200/5</v>
          </cell>
          <cell r="AU35" t="str">
            <v>&lt;null&gt;</v>
          </cell>
          <cell r="AV35" t="str">
            <v>1</v>
          </cell>
          <cell r="AW35" t="str">
            <v>C</v>
          </cell>
          <cell r="AX35" t="str">
            <v>1.00</v>
          </cell>
          <cell r="AY35">
            <v>6</v>
          </cell>
          <cell r="AZ35" t="str">
            <v>&lt;null&gt;</v>
          </cell>
          <cell r="BA35" t="str">
            <v>&lt;null&gt;</v>
          </cell>
          <cell r="BB35" t="str">
            <v>&lt;null&gt;</v>
          </cell>
          <cell r="BC35" t="str">
            <v>&lt;null&gt;</v>
          </cell>
          <cell r="BD35" t="str">
            <v>&lt;null&gt;</v>
          </cell>
          <cell r="BE35" t="str">
            <v>&lt;null&gt;</v>
          </cell>
          <cell r="BF35" t="str">
            <v>&lt;null&gt;</v>
          </cell>
          <cell r="BG35" t="str">
            <v>&lt;null&gt;</v>
          </cell>
          <cell r="BH35" t="str">
            <v>&lt;null&gt;</v>
          </cell>
          <cell r="BI35" t="str">
            <v>&lt;null&gt;</v>
          </cell>
          <cell r="BJ35" t="str">
            <v>&lt;null&gt;</v>
          </cell>
          <cell r="BK35" t="str">
            <v>&lt;null&gt;</v>
          </cell>
          <cell r="BL35" t="str">
            <v>&lt;null&gt;</v>
          </cell>
          <cell r="BM35" t="str">
            <v>&lt;null&gt;</v>
          </cell>
          <cell r="BN35" t="str">
            <v>&lt;null&gt;</v>
          </cell>
          <cell r="BO35" t="str">
            <v>&lt;null&gt;</v>
          </cell>
          <cell r="BP35" t="str">
            <v>&lt;null&gt;</v>
          </cell>
          <cell r="BQ35" t="str">
            <v>&lt;null&gt;</v>
          </cell>
          <cell r="BR35" t="str">
            <v>&lt;null&gt;</v>
          </cell>
          <cell r="BS35" t="str">
            <v>&lt;null&gt;</v>
          </cell>
          <cell r="BT35" t="str">
            <v>&lt;null&gt;</v>
          </cell>
          <cell r="BU35" t="str">
            <v>&lt;null&gt;</v>
          </cell>
          <cell r="BV35" t="str">
            <v>&lt;null&gt;</v>
          </cell>
          <cell r="BW35" t="str">
            <v>&lt;null&gt;</v>
          </cell>
          <cell r="BX35" t="str">
            <v>&lt;null&gt;</v>
          </cell>
          <cell r="BY35">
            <v>415</v>
          </cell>
          <cell r="BZ35">
            <v>3</v>
          </cell>
          <cell r="CA35" t="str">
            <v>E10</v>
          </cell>
          <cell r="CB35">
            <v>1</v>
          </cell>
          <cell r="CC35">
            <v>6</v>
          </cell>
          <cell r="CD35" t="str">
            <v>GS</v>
          </cell>
          <cell r="CE35" t="str">
            <v>EDMI MK10 CT 3ph</v>
          </cell>
          <cell r="CF35">
            <v>45597</v>
          </cell>
          <cell r="CG35">
            <v>45597</v>
          </cell>
          <cell r="CH35" t="str">
            <v>00</v>
          </cell>
          <cell r="CI35" t="str">
            <v>&lt;null&gt;</v>
          </cell>
          <cell r="CJ35" t="str">
            <v>&lt;null&gt;</v>
          </cell>
          <cell r="CK35" t="str">
            <v/>
          </cell>
          <cell r="CL35" t="str">
            <v/>
          </cell>
          <cell r="CM35" t="str">
            <v/>
          </cell>
          <cell r="CN35" t="str">
            <v/>
          </cell>
          <cell r="CO35" t="str">
            <v/>
          </cell>
          <cell r="CP35" t="str">
            <v>1</v>
          </cell>
          <cell r="CQ35" t="str">
            <v>1</v>
          </cell>
          <cell r="CR35" t="str">
            <v/>
          </cell>
          <cell r="CS35" t="str">
            <v>1</v>
          </cell>
          <cell r="CT35" t="str">
            <v>1</v>
          </cell>
          <cell r="CU35" t="str">
            <v>1</v>
          </cell>
          <cell r="CV35" t="str">
            <v/>
          </cell>
          <cell r="CW35" t="str">
            <v/>
          </cell>
          <cell r="CX35">
            <v>45597</v>
          </cell>
          <cell r="CY35" t="str">
            <v>QTFE</v>
          </cell>
          <cell r="CZ35">
            <v>2596000004</v>
          </cell>
          <cell r="DA35" t="str">
            <v>36000.000</v>
          </cell>
        </row>
        <row r="36">
          <cell r="B36" t="str">
            <v>SLiExxxHxTxxxxxCxxx</v>
          </cell>
          <cell r="C36" t="str">
            <v>Linked</v>
          </cell>
          <cell r="D36" t="str">
            <v>S</v>
          </cell>
          <cell r="E36">
            <v>45597</v>
          </cell>
          <cell r="F36" t="str">
            <v>E</v>
          </cell>
          <cell r="G36" t="str">
            <v>E</v>
          </cell>
          <cell r="H36">
            <v>45597</v>
          </cell>
          <cell r="I36" t="str">
            <v>S2ADE</v>
          </cell>
          <cell r="J36">
            <v>1</v>
          </cell>
          <cell r="K36" t="str">
            <v>H</v>
          </cell>
          <cell r="L36">
            <v>45597</v>
          </cell>
          <cell r="M36" t="str">
            <v>true</v>
          </cell>
          <cell r="N36">
            <v>45597</v>
          </cell>
          <cell r="O36" t="str">
            <v>true</v>
          </cell>
          <cell r="P36" t="str">
            <v>W</v>
          </cell>
          <cell r="Q36">
            <v>45597</v>
          </cell>
          <cell r="R36" t="str">
            <v>A</v>
          </cell>
          <cell r="S36">
            <v>45597</v>
          </cell>
          <cell r="T36" t="str">
            <v>&lt;null&gt;</v>
          </cell>
          <cell r="U36" t="str">
            <v>&lt;null&gt;</v>
          </cell>
          <cell r="V36" t="str">
            <v>&lt;null&gt;</v>
          </cell>
          <cell r="W36" t="str">
            <v>&lt;null&gt;</v>
          </cell>
          <cell r="X36" t="str">
            <v>&lt;null&gt;</v>
          </cell>
          <cell r="Y36" t="str">
            <v>&lt;null&gt;</v>
          </cell>
          <cell r="Z36" t="str">
            <v>&lt;null&gt;</v>
          </cell>
          <cell r="AA36" t="str">
            <v>&lt;null&gt;</v>
          </cell>
          <cell r="AB36" t="str">
            <v>&lt;null&gt;</v>
          </cell>
          <cell r="AC36" t="str">
            <v>&lt;null&gt;</v>
          </cell>
          <cell r="AD36" t="str">
            <v>New Street</v>
          </cell>
          <cell r="AE36" t="str">
            <v>&lt;null&gt;</v>
          </cell>
          <cell r="AF36" t="str">
            <v>&lt;null&gt;</v>
          </cell>
          <cell r="AG36" t="str">
            <v>Altens</v>
          </cell>
          <cell r="AH36" t="str">
            <v>Aberdeen</v>
          </cell>
          <cell r="AI36" t="str">
            <v>Aberdeenshire</v>
          </cell>
          <cell r="AJ36" t="str">
            <v>AB10 1XG</v>
          </cell>
          <cell r="AK36" t="str">
            <v>P</v>
          </cell>
          <cell r="AL36" t="str">
            <v>AE</v>
          </cell>
          <cell r="AM36">
            <v>45597</v>
          </cell>
          <cell r="AN36" t="str">
            <v>0801</v>
          </cell>
          <cell r="AO36">
            <v>45597</v>
          </cell>
          <cell r="AP36" t="str">
            <v>E</v>
          </cell>
          <cell r="AQ36" t="str">
            <v/>
          </cell>
          <cell r="AR36" t="str">
            <v>M</v>
          </cell>
          <cell r="AS36">
            <v>45597</v>
          </cell>
          <cell r="AT36" t="str">
            <v>&lt;null&gt;</v>
          </cell>
          <cell r="AU36" t="str">
            <v>00306</v>
          </cell>
          <cell r="AV36" t="str">
            <v>2</v>
          </cell>
          <cell r="AW36" t="str">
            <v>C</v>
          </cell>
          <cell r="AX36" t="str">
            <v>1.00</v>
          </cell>
          <cell r="AY36" t="str">
            <v>5</v>
          </cell>
          <cell r="AZ36" t="str">
            <v>&lt;null&gt;</v>
          </cell>
          <cell r="BA36" t="str">
            <v>&lt;null&gt;</v>
          </cell>
          <cell r="BB36" t="str">
            <v>&lt;null&gt;</v>
          </cell>
          <cell r="BC36" t="str">
            <v>&lt;null&gt;</v>
          </cell>
          <cell r="BD36" t="str">
            <v>&lt;null&gt;</v>
          </cell>
          <cell r="BE36" t="str">
            <v>&lt;null&gt;</v>
          </cell>
          <cell r="BF36" t="str">
            <v>&lt;null&gt;</v>
          </cell>
          <cell r="BG36" t="str">
            <v>&lt;null&gt;</v>
          </cell>
          <cell r="BH36" t="str">
            <v>&lt;null&gt;</v>
          </cell>
          <cell r="BI36" t="str">
            <v>&lt;null&gt;</v>
          </cell>
          <cell r="BJ36" t="str">
            <v>&lt;null&gt;</v>
          </cell>
          <cell r="BK36" t="str">
            <v>&lt;null&gt;</v>
          </cell>
          <cell r="BL36" t="str">
            <v>&lt;null&gt;</v>
          </cell>
          <cell r="BM36" t="str">
            <v>&lt;null&gt;</v>
          </cell>
          <cell r="BN36" t="str">
            <v>&lt;null&gt;</v>
          </cell>
          <cell r="BO36" t="str">
            <v>&lt;null&gt;</v>
          </cell>
          <cell r="BP36" t="str">
            <v>&lt;null&gt;</v>
          </cell>
          <cell r="BQ36" t="str">
            <v>&lt;null&gt;</v>
          </cell>
          <cell r="BR36" t="str">
            <v>&lt;null&gt;</v>
          </cell>
          <cell r="BS36" t="str">
            <v>&lt;null&gt;</v>
          </cell>
          <cell r="BT36" t="str">
            <v>&lt;null&gt;</v>
          </cell>
          <cell r="BU36" t="str">
            <v>&lt;null&gt;</v>
          </cell>
          <cell r="BV36" t="str">
            <v>&lt;null&gt;</v>
          </cell>
          <cell r="BW36" t="str">
            <v>&lt;null&gt;</v>
          </cell>
          <cell r="BX36" t="str">
            <v>&lt;null&gt;</v>
          </cell>
          <cell r="BY36" t="str">
            <v>&lt;null&gt;</v>
          </cell>
          <cell r="BZ36" t="str">
            <v>&lt;null&gt;</v>
          </cell>
          <cell r="CA36" t="str">
            <v>&lt;null&gt;</v>
          </cell>
          <cell r="CB36" t="str">
            <v>&lt;null&gt;</v>
          </cell>
          <cell r="CC36" t="str">
            <v>&lt;null&gt;</v>
          </cell>
          <cell r="CD36" t="str">
            <v>GS</v>
          </cell>
          <cell r="CE36" t="str">
            <v>ELECTRONICS INC</v>
          </cell>
          <cell r="CF36">
            <v>45597</v>
          </cell>
          <cell r="CG36">
            <v>45597</v>
          </cell>
          <cell r="CH36" t="str">
            <v>08</v>
          </cell>
          <cell r="CI36" t="str">
            <v>&lt;null&gt;</v>
          </cell>
          <cell r="CJ36" t="str">
            <v>&lt;null&gt;</v>
          </cell>
          <cell r="CK36" t="str">
            <v>&lt;null&gt;</v>
          </cell>
          <cell r="CL36" t="str">
            <v>&lt;null&gt;</v>
          </cell>
          <cell r="CM36" t="str">
            <v>&lt;null&gt;</v>
          </cell>
          <cell r="CN36" t="str">
            <v>&lt;null&gt;</v>
          </cell>
          <cell r="CO36" t="str">
            <v>&lt;null&gt;</v>
          </cell>
          <cell r="CP36" t="str">
            <v>&lt;null&gt;</v>
          </cell>
          <cell r="CQ36" t="str">
            <v>&lt;null&gt;</v>
          </cell>
          <cell r="CR36" t="str">
            <v>&lt;null&gt;</v>
          </cell>
          <cell r="CS36" t="str">
            <v>&lt;null&gt;</v>
          </cell>
          <cell r="CT36" t="str">
            <v>&lt;null&gt;</v>
          </cell>
          <cell r="CU36" t="str">
            <v/>
          </cell>
          <cell r="CV36" t="str">
            <v>&lt;null&gt;</v>
          </cell>
          <cell r="CW36" t="str">
            <v>&lt;null&gt;</v>
          </cell>
          <cell r="CX36">
            <v>45597</v>
          </cell>
          <cell r="CY36" t="str">
            <v>QTFE</v>
          </cell>
          <cell r="CZ36">
            <v>2596000004</v>
          </cell>
          <cell r="DA36" t="str">
            <v>3000.000</v>
          </cell>
        </row>
        <row r="37">
          <cell r="B37" t="str">
            <v>SLiExxxHTTxFxxxCxxx</v>
          </cell>
          <cell r="C37" t="str">
            <v>Linked</v>
          </cell>
          <cell r="D37" t="str">
            <v>S</v>
          </cell>
          <cell r="E37">
            <v>45597</v>
          </cell>
          <cell r="F37" t="str">
            <v>E</v>
          </cell>
          <cell r="G37" t="str">
            <v>E</v>
          </cell>
          <cell r="H37">
            <v>45597</v>
          </cell>
          <cell r="I37" t="str">
            <v>S2ADE</v>
          </cell>
          <cell r="J37">
            <v>1</v>
          </cell>
          <cell r="K37" t="str">
            <v>H</v>
          </cell>
          <cell r="L37">
            <v>45597</v>
          </cell>
          <cell r="M37" t="str">
            <v>true</v>
          </cell>
          <cell r="N37">
            <v>45597</v>
          </cell>
          <cell r="O37" t="str">
            <v>true</v>
          </cell>
          <cell r="P37" t="str">
            <v>W</v>
          </cell>
          <cell r="Q37">
            <v>45597</v>
          </cell>
          <cell r="R37" t="str">
            <v>F</v>
          </cell>
          <cell r="S37">
            <v>45597</v>
          </cell>
          <cell r="T37" t="str">
            <v>&lt;null&gt;</v>
          </cell>
          <cell r="U37" t="str">
            <v>&lt;null&gt;</v>
          </cell>
          <cell r="V37" t="str">
            <v>&lt;null&gt;</v>
          </cell>
          <cell r="W37" t="str">
            <v>&lt;null&gt;</v>
          </cell>
          <cell r="X37" t="str">
            <v>&lt;null&gt;</v>
          </cell>
          <cell r="Y37" t="str">
            <v>&lt;null&gt;</v>
          </cell>
          <cell r="Z37" t="str">
            <v>&lt;null&gt;</v>
          </cell>
          <cell r="AA37" t="str">
            <v>&lt;null&gt;</v>
          </cell>
          <cell r="AB37" t="str">
            <v>&lt;null&gt;</v>
          </cell>
          <cell r="AC37" t="str">
            <v>&lt;null&gt;</v>
          </cell>
          <cell r="AD37" t="str">
            <v>Church Way</v>
          </cell>
          <cell r="AE37" t="str">
            <v>&lt;null&gt;</v>
          </cell>
          <cell r="AF37" t="str">
            <v>&lt;null&gt;</v>
          </cell>
          <cell r="AG37" t="str">
            <v>Altens</v>
          </cell>
          <cell r="AH37" t="str">
            <v>Aberdeen</v>
          </cell>
          <cell r="AI37" t="str">
            <v>Aberdeenshire</v>
          </cell>
          <cell r="AJ37" t="str">
            <v>AB10 1XG</v>
          </cell>
          <cell r="AK37" t="str">
            <v>P</v>
          </cell>
          <cell r="AL37" t="str">
            <v>AE</v>
          </cell>
          <cell r="AM37">
            <v>45597</v>
          </cell>
          <cell r="AN37" t="str">
            <v>&lt;null&gt;</v>
          </cell>
          <cell r="AO37">
            <v>45597</v>
          </cell>
          <cell r="AP37" t="str">
            <v>E</v>
          </cell>
          <cell r="AQ37" t="str">
            <v/>
          </cell>
          <cell r="AR37" t="str">
            <v>M</v>
          </cell>
          <cell r="AS37">
            <v>45597</v>
          </cell>
          <cell r="AT37" t="str">
            <v>&lt;null&gt;</v>
          </cell>
          <cell r="AU37" t="str">
            <v/>
          </cell>
          <cell r="AV37" t="str">
            <v>2</v>
          </cell>
          <cell r="AW37" t="str">
            <v>C</v>
          </cell>
          <cell r="AX37" t="str">
            <v>1.00</v>
          </cell>
          <cell r="AY37" t="str">
            <v>5</v>
          </cell>
          <cell r="AZ37" t="str">
            <v>&lt;null&gt;</v>
          </cell>
          <cell r="BA37" t="str">
            <v>&lt;null&gt;</v>
          </cell>
          <cell r="BB37" t="str">
            <v>&lt;null&gt;</v>
          </cell>
          <cell r="BC37" t="str">
            <v>&lt;null&gt;</v>
          </cell>
          <cell r="BD37" t="str">
            <v>&lt;null&gt;</v>
          </cell>
          <cell r="BE37" t="str">
            <v>&lt;null&gt;</v>
          </cell>
          <cell r="BF37" t="str">
            <v>&lt;null&gt;</v>
          </cell>
          <cell r="BG37" t="str">
            <v>&lt;null&gt;</v>
          </cell>
          <cell r="BH37" t="str">
            <v>&lt;null&gt;</v>
          </cell>
          <cell r="BI37" t="str">
            <v>&lt;null&gt;</v>
          </cell>
          <cell r="BJ37" t="str">
            <v>&lt;null&gt;</v>
          </cell>
          <cell r="BK37" t="str">
            <v>&lt;null&gt;</v>
          </cell>
          <cell r="BL37" t="str">
            <v>&lt;null&gt;</v>
          </cell>
          <cell r="BM37" t="str">
            <v>&lt;null&gt;</v>
          </cell>
          <cell r="BN37" t="str">
            <v>&lt;null&gt;</v>
          </cell>
          <cell r="BO37" t="str">
            <v>&lt;null&gt;</v>
          </cell>
          <cell r="BP37" t="str">
            <v>&lt;null&gt;</v>
          </cell>
          <cell r="BQ37" t="str">
            <v>&lt;null&gt;</v>
          </cell>
          <cell r="BR37" t="str">
            <v>&lt;null&gt;</v>
          </cell>
          <cell r="BS37" t="str">
            <v>&lt;null&gt;</v>
          </cell>
          <cell r="BT37" t="str">
            <v>&lt;null&gt;</v>
          </cell>
          <cell r="BU37" t="str">
            <v>&lt;null&gt;</v>
          </cell>
          <cell r="BV37" t="str">
            <v>&lt;null&gt;</v>
          </cell>
          <cell r="BW37" t="str">
            <v>&lt;null&gt;</v>
          </cell>
          <cell r="BX37" t="str">
            <v>&lt;null&gt;</v>
          </cell>
          <cell r="BY37" t="str">
            <v>11000</v>
          </cell>
          <cell r="BZ37" t="str">
            <v>3</v>
          </cell>
          <cell r="CA37" t="str">
            <v>GP4</v>
          </cell>
          <cell r="CB37" t="str">
            <v>2</v>
          </cell>
          <cell r="CC37" t="str">
            <v>6</v>
          </cell>
          <cell r="CD37" t="str">
            <v>GS</v>
          </cell>
          <cell r="CE37" t="str">
            <v>ELECTRONICS INC</v>
          </cell>
          <cell r="CF37">
            <v>45597</v>
          </cell>
          <cell r="CG37">
            <v>45597</v>
          </cell>
          <cell r="CH37" t="str">
            <v>00</v>
          </cell>
          <cell r="CI37" t="str">
            <v>&lt;null&gt;</v>
          </cell>
          <cell r="CJ37" t="str">
            <v>&lt;null&gt;</v>
          </cell>
          <cell r="CK37" t="str">
            <v/>
          </cell>
          <cell r="CL37" t="str">
            <v/>
          </cell>
          <cell r="CM37" t="str">
            <v/>
          </cell>
          <cell r="CN37" t="str">
            <v/>
          </cell>
          <cell r="CO37" t="str">
            <v/>
          </cell>
          <cell r="CP37" t="str">
            <v/>
          </cell>
          <cell r="CQ37" t="str">
            <v/>
          </cell>
          <cell r="CR37" t="str">
            <v/>
          </cell>
          <cell r="CS37" t="str">
            <v/>
          </cell>
          <cell r="CT37" t="str">
            <v/>
          </cell>
          <cell r="CU37" t="str">
            <v/>
          </cell>
          <cell r="CV37" t="str">
            <v/>
          </cell>
          <cell r="CW37" t="str">
            <v/>
          </cell>
          <cell r="CX37">
            <v>45597</v>
          </cell>
          <cell r="CY37" t="str">
            <v>QTFE</v>
          </cell>
          <cell r="CZ37">
            <v>2596000004</v>
          </cell>
          <cell r="DA37" t="str">
            <v>36000.000</v>
          </cell>
        </row>
        <row r="38">
          <cell r="B38" t="str">
            <v>SLiIxxxxTTxFxxxCxxx</v>
          </cell>
          <cell r="C38" t="str">
            <v>Linked</v>
          </cell>
          <cell r="D38" t="str">
            <v>S</v>
          </cell>
          <cell r="E38">
            <v>45597</v>
          </cell>
          <cell r="F38" t="str">
            <v>I</v>
          </cell>
          <cell r="G38" t="str">
            <v>E</v>
          </cell>
          <cell r="H38">
            <v>45597</v>
          </cell>
          <cell r="I38" t="str">
            <v>S2ADE</v>
          </cell>
          <cell r="J38">
            <v>1</v>
          </cell>
          <cell r="K38" t="str">
            <v>H</v>
          </cell>
          <cell r="L38">
            <v>45597</v>
          </cell>
          <cell r="M38" t="str">
            <v>true</v>
          </cell>
          <cell r="N38">
            <v>45597</v>
          </cell>
          <cell r="O38" t="str">
            <v>true</v>
          </cell>
          <cell r="P38" t="str">
            <v>W</v>
          </cell>
          <cell r="Q38">
            <v>45597</v>
          </cell>
          <cell r="R38" t="str">
            <v>F</v>
          </cell>
          <cell r="S38">
            <v>45597</v>
          </cell>
          <cell r="T38" t="str">
            <v>&lt;null&gt;</v>
          </cell>
          <cell r="U38" t="str">
            <v>&lt;null&gt;</v>
          </cell>
          <cell r="V38" t="str">
            <v>&lt;null&gt;</v>
          </cell>
          <cell r="W38" t="str">
            <v>&lt;null&gt;</v>
          </cell>
          <cell r="X38" t="str">
            <v>&lt;null&gt;</v>
          </cell>
          <cell r="Y38" t="str">
            <v>&lt;null&gt;</v>
          </cell>
          <cell r="Z38" t="str">
            <v>&lt;null&gt;</v>
          </cell>
          <cell r="AA38" t="str">
            <v>&lt;null&gt;</v>
          </cell>
          <cell r="AB38" t="str">
            <v>&lt;null&gt;</v>
          </cell>
          <cell r="AC38" t="str">
            <v>&lt;null&gt;</v>
          </cell>
          <cell r="AD38" t="str">
            <v>Church Way</v>
          </cell>
          <cell r="AE38" t="str">
            <v>&lt;null&gt;</v>
          </cell>
          <cell r="AF38" t="str">
            <v>&lt;null&gt;</v>
          </cell>
          <cell r="AG38" t="str">
            <v>Altens</v>
          </cell>
          <cell r="AH38" t="str">
            <v>Aberdeen</v>
          </cell>
          <cell r="AI38" t="str">
            <v>Aberdeenshire</v>
          </cell>
          <cell r="AJ38" t="str">
            <v>AB10 1XG</v>
          </cell>
          <cell r="AK38" t="str">
            <v>P</v>
          </cell>
          <cell r="AL38" t="str">
            <v>AI</v>
          </cell>
          <cell r="AM38">
            <v>45597</v>
          </cell>
          <cell r="AN38" t="str">
            <v>&lt;null&gt;</v>
          </cell>
          <cell r="AO38">
            <v>45597</v>
          </cell>
          <cell r="AP38" t="str">
            <v>E</v>
          </cell>
          <cell r="AQ38" t="str">
            <v/>
          </cell>
          <cell r="AR38" t="str">
            <v>M</v>
          </cell>
          <cell r="AS38">
            <v>45597</v>
          </cell>
          <cell r="AT38" t="str">
            <v>&lt;null&gt;</v>
          </cell>
          <cell r="AU38" t="str">
            <v/>
          </cell>
          <cell r="AV38" t="str">
            <v>1</v>
          </cell>
          <cell r="AW38" t="str">
            <v>C</v>
          </cell>
          <cell r="AX38" t="str">
            <v>1.00</v>
          </cell>
          <cell r="AY38" t="str">
            <v>5</v>
          </cell>
          <cell r="AZ38" t="str">
            <v>&lt;null&gt;</v>
          </cell>
          <cell r="BA38" t="str">
            <v>&lt;null&gt;</v>
          </cell>
          <cell r="BB38" t="str">
            <v>&lt;null&gt;</v>
          </cell>
          <cell r="BC38" t="str">
            <v>&lt;null&gt;</v>
          </cell>
          <cell r="BD38" t="str">
            <v>&lt;null&gt;</v>
          </cell>
          <cell r="BE38" t="str">
            <v>&lt;null&gt;</v>
          </cell>
          <cell r="BF38" t="str">
            <v>&lt;null&gt;</v>
          </cell>
          <cell r="BG38" t="str">
            <v>&lt;null&gt;</v>
          </cell>
          <cell r="BH38" t="str">
            <v>&lt;null&gt;</v>
          </cell>
          <cell r="BI38" t="str">
            <v>&lt;null&gt;</v>
          </cell>
          <cell r="BJ38" t="str">
            <v>&lt;null&gt;</v>
          </cell>
          <cell r="BK38" t="str">
            <v>&lt;null&gt;</v>
          </cell>
          <cell r="BL38" t="str">
            <v>&lt;null&gt;</v>
          </cell>
          <cell r="BM38" t="str">
            <v>&lt;null&gt;</v>
          </cell>
          <cell r="BN38" t="str">
            <v>&lt;null&gt;</v>
          </cell>
          <cell r="BO38" t="str">
            <v>&lt;null&gt;</v>
          </cell>
          <cell r="BP38" t="str">
            <v>&lt;null&gt;</v>
          </cell>
          <cell r="BQ38" t="str">
            <v>&lt;null&gt;</v>
          </cell>
          <cell r="BR38" t="str">
            <v>&lt;null&gt;</v>
          </cell>
          <cell r="BS38" t="str">
            <v>&lt;null&gt;</v>
          </cell>
          <cell r="BT38" t="str">
            <v>&lt;null&gt;</v>
          </cell>
          <cell r="BU38" t="str">
            <v>&lt;null&gt;</v>
          </cell>
          <cell r="BV38" t="str">
            <v>&lt;null&gt;</v>
          </cell>
          <cell r="BW38" t="str">
            <v>&lt;null&gt;</v>
          </cell>
          <cell r="BX38" t="str">
            <v>&lt;null&gt;</v>
          </cell>
          <cell r="BY38" t="str">
            <v>11000</v>
          </cell>
          <cell r="BZ38" t="str">
            <v>3</v>
          </cell>
          <cell r="CA38" t="str">
            <v>GP4</v>
          </cell>
          <cell r="CB38" t="str">
            <v>2</v>
          </cell>
          <cell r="CC38" t="str">
            <v>6</v>
          </cell>
          <cell r="CD38" t="str">
            <v>GS</v>
          </cell>
          <cell r="CE38" t="str">
            <v>ELECTRONICS INC</v>
          </cell>
          <cell r="CF38">
            <v>45597</v>
          </cell>
          <cell r="CG38">
            <v>45597</v>
          </cell>
          <cell r="CH38" t="str">
            <v>00</v>
          </cell>
          <cell r="CI38" t="str">
            <v>&lt;null&gt;</v>
          </cell>
          <cell r="CJ38" t="str">
            <v>&lt;null&gt;</v>
          </cell>
          <cell r="CK38" t="str">
            <v/>
          </cell>
          <cell r="CL38" t="str">
            <v/>
          </cell>
          <cell r="CM38" t="str">
            <v/>
          </cell>
          <cell r="CN38" t="str">
            <v/>
          </cell>
          <cell r="CO38" t="str">
            <v/>
          </cell>
          <cell r="CP38" t="str">
            <v/>
          </cell>
          <cell r="CQ38" t="str">
            <v/>
          </cell>
          <cell r="CR38" t="str">
            <v/>
          </cell>
          <cell r="CS38" t="str">
            <v/>
          </cell>
          <cell r="CT38" t="str">
            <v/>
          </cell>
          <cell r="CU38" t="str">
            <v/>
          </cell>
          <cell r="CV38" t="str">
            <v/>
          </cell>
          <cell r="CW38" t="str">
            <v/>
          </cell>
          <cell r="CX38">
            <v>45597</v>
          </cell>
          <cell r="CY38" t="str">
            <v>QTFE</v>
          </cell>
          <cell r="CZ38">
            <v>2596000004</v>
          </cell>
          <cell r="DA38" t="str">
            <v>36000.000</v>
          </cell>
        </row>
        <row r="39">
          <cell r="B39" t="str">
            <v>SPrIxxxxxTxxxxxCxxx</v>
          </cell>
          <cell r="C39" t="str">
            <v>Primary Related</v>
          </cell>
          <cell r="D39" t="str">
            <v>S</v>
          </cell>
          <cell r="E39">
            <v>45597</v>
          </cell>
          <cell r="F39" t="str">
            <v>I</v>
          </cell>
          <cell r="G39" t="str">
            <v>E</v>
          </cell>
          <cell r="H39">
            <v>45597</v>
          </cell>
          <cell r="I39" t="str">
            <v>S2ADE</v>
          </cell>
          <cell r="J39">
            <v>1</v>
          </cell>
          <cell r="K39" t="str">
            <v>D</v>
          </cell>
          <cell r="L39">
            <v>45597</v>
          </cell>
          <cell r="M39" t="str">
            <v>true</v>
          </cell>
          <cell r="N39">
            <v>45597</v>
          </cell>
          <cell r="O39" t="str">
            <v>true</v>
          </cell>
          <cell r="P39" t="str">
            <v>W</v>
          </cell>
          <cell r="Q39">
            <v>45597</v>
          </cell>
          <cell r="R39" t="str">
            <v>A</v>
          </cell>
          <cell r="S39">
            <v>45597</v>
          </cell>
          <cell r="T39" t="str">
            <v>&lt;null&gt;</v>
          </cell>
          <cell r="U39" t="str">
            <v>&lt;null&gt;</v>
          </cell>
          <cell r="V39" t="str">
            <v>&lt;null&gt;</v>
          </cell>
          <cell r="W39" t="str">
            <v>&lt;null&gt;</v>
          </cell>
          <cell r="X39" t="str">
            <v>&lt;null&gt;</v>
          </cell>
          <cell r="Y39" t="str">
            <v>&lt;null&gt;</v>
          </cell>
          <cell r="Z39" t="str">
            <v>&lt;null&gt;</v>
          </cell>
          <cell r="AA39" t="str">
            <v>&lt;null&gt;</v>
          </cell>
          <cell r="AB39" t="str">
            <v>&lt;null&gt;</v>
          </cell>
          <cell r="AC39" t="str">
            <v>&lt;null&gt;</v>
          </cell>
          <cell r="AD39" t="str">
            <v>South Street</v>
          </cell>
          <cell r="AE39" t="str">
            <v>&lt;null&gt;</v>
          </cell>
          <cell r="AF39" t="str">
            <v>&lt;null&gt;</v>
          </cell>
          <cell r="AG39" t="str">
            <v>Altens</v>
          </cell>
          <cell r="AH39" t="str">
            <v>Aberdeen</v>
          </cell>
          <cell r="AI39" t="str">
            <v>Aberdeenshire</v>
          </cell>
          <cell r="AJ39" t="str">
            <v>AB10 1XG</v>
          </cell>
          <cell r="AK39" t="str">
            <v>P</v>
          </cell>
          <cell r="AL39" t="str">
            <v>AI</v>
          </cell>
          <cell r="AM39">
            <v>45597</v>
          </cell>
          <cell r="AN39" t="str">
            <v>0801</v>
          </cell>
          <cell r="AO39">
            <v>45597</v>
          </cell>
          <cell r="AP39" t="str">
            <v>E</v>
          </cell>
          <cell r="AQ39">
            <v>100</v>
          </cell>
          <cell r="AR39" t="str">
            <v>R</v>
          </cell>
          <cell r="AS39">
            <v>45597</v>
          </cell>
          <cell r="AT39" t="str">
            <v>&lt;null&gt;</v>
          </cell>
          <cell r="AU39" t="str">
            <v>00306</v>
          </cell>
          <cell r="AV39" t="str">
            <v>1</v>
          </cell>
          <cell r="AW39" t="str">
            <v>C</v>
          </cell>
          <cell r="AX39" t="str">
            <v>1.00</v>
          </cell>
          <cell r="AY39">
            <v>5</v>
          </cell>
          <cell r="AZ39" t="str">
            <v>&lt;null&gt;</v>
          </cell>
          <cell r="BA39" t="str">
            <v>&lt;null&gt;</v>
          </cell>
          <cell r="BB39" t="str">
            <v>&lt;null&gt;</v>
          </cell>
          <cell r="BC39" t="str">
            <v>&lt;null&gt;</v>
          </cell>
          <cell r="BD39" t="str">
            <v>&lt;null&gt;</v>
          </cell>
          <cell r="BE39" t="str">
            <v>&lt;null&gt;</v>
          </cell>
          <cell r="BF39" t="str">
            <v>&lt;null&gt;</v>
          </cell>
          <cell r="BG39" t="str">
            <v>&lt;null&gt;</v>
          </cell>
          <cell r="BH39" t="str">
            <v>&lt;null&gt;</v>
          </cell>
          <cell r="BI39" t="str">
            <v>&lt;null&gt;</v>
          </cell>
          <cell r="BJ39" t="str">
            <v>&lt;null&gt;</v>
          </cell>
          <cell r="BK39" t="str">
            <v>&lt;null&gt;</v>
          </cell>
          <cell r="BL39" t="str">
            <v>&lt;null&gt;</v>
          </cell>
          <cell r="BM39" t="str">
            <v>&lt;null&gt;</v>
          </cell>
          <cell r="BN39" t="str">
            <v>&lt;null&gt;</v>
          </cell>
          <cell r="BO39" t="str">
            <v>&lt;null&gt;</v>
          </cell>
          <cell r="BP39" t="str">
            <v>&lt;null&gt;</v>
          </cell>
          <cell r="BQ39" t="str">
            <v>&lt;null&gt;</v>
          </cell>
          <cell r="BR39" t="str">
            <v>&lt;null&gt;</v>
          </cell>
          <cell r="BS39" t="str">
            <v>&lt;null&gt;</v>
          </cell>
          <cell r="BT39" t="str">
            <v>&lt;null&gt;</v>
          </cell>
          <cell r="BU39" t="str">
            <v>&lt;null&gt;</v>
          </cell>
          <cell r="BV39" t="str">
            <v>&lt;null&gt;</v>
          </cell>
          <cell r="BW39" t="str">
            <v>&lt;null&gt;</v>
          </cell>
          <cell r="BX39" t="str">
            <v>&lt;null&gt;</v>
          </cell>
          <cell r="BY39" t="str">
            <v>&lt;null&gt;</v>
          </cell>
          <cell r="BZ39" t="str">
            <v>&lt;null&gt;</v>
          </cell>
          <cell r="CA39" t="str">
            <v>&lt;null&gt;</v>
          </cell>
          <cell r="CB39" t="str">
            <v>&lt;null&gt;</v>
          </cell>
          <cell r="CC39" t="str">
            <v>&lt;null&gt;</v>
          </cell>
          <cell r="CD39" t="str">
            <v>&lt;null&gt;</v>
          </cell>
          <cell r="CE39" t="str">
            <v>L&amp;G Elec E470 120mm   v10.0 FW (+ RF HW)</v>
          </cell>
          <cell r="CF39">
            <v>45597</v>
          </cell>
          <cell r="CG39">
            <v>45597</v>
          </cell>
          <cell r="CH39" t="str">
            <v>01</v>
          </cell>
          <cell r="CI39" t="str">
            <v>&lt;null&gt;</v>
          </cell>
          <cell r="CJ39" t="str">
            <v>&lt;null&gt;</v>
          </cell>
          <cell r="CK39" t="str">
            <v>&lt;null&gt;</v>
          </cell>
          <cell r="CL39" t="str">
            <v>&lt;null&gt;</v>
          </cell>
          <cell r="CM39" t="str">
            <v>&lt;null&gt;</v>
          </cell>
          <cell r="CN39" t="str">
            <v>&lt;null&gt;</v>
          </cell>
          <cell r="CO39" t="str">
            <v>&lt;null&gt;</v>
          </cell>
          <cell r="CP39" t="str">
            <v>&lt;null&gt;</v>
          </cell>
          <cell r="CQ39" t="str">
            <v>&lt;null&gt;</v>
          </cell>
          <cell r="CR39" t="str">
            <v>&lt;null&gt;</v>
          </cell>
          <cell r="CS39" t="str">
            <v>&lt;null&gt;</v>
          </cell>
          <cell r="CT39" t="str">
            <v>&lt;null&gt;</v>
          </cell>
          <cell r="CU39" t="str">
            <v/>
          </cell>
          <cell r="CV39" t="str">
            <v>&lt;null&gt;</v>
          </cell>
          <cell r="CW39" t="str">
            <v>&lt;null&gt;</v>
          </cell>
          <cell r="CX39">
            <v>45597</v>
          </cell>
          <cell r="CY39" t="str">
            <v>QTFE</v>
          </cell>
          <cell r="CZ39">
            <v>2596000004</v>
          </cell>
          <cell r="DA39" t="str">
            <v>3000.000</v>
          </cell>
        </row>
        <row r="40">
          <cell r="B40" t="str">
            <v>SPrIxxxxTTxFxxxCxxx</v>
          </cell>
          <cell r="C40" t="str">
            <v>Primary Related</v>
          </cell>
          <cell r="D40" t="str">
            <v>S</v>
          </cell>
          <cell r="E40">
            <v>45597</v>
          </cell>
          <cell r="F40" t="str">
            <v>I</v>
          </cell>
          <cell r="G40" t="str">
            <v>E</v>
          </cell>
          <cell r="H40">
            <v>45597</v>
          </cell>
          <cell r="I40" t="str">
            <v>S2ADE</v>
          </cell>
          <cell r="J40">
            <v>1</v>
          </cell>
          <cell r="K40" t="str">
            <v>H</v>
          </cell>
          <cell r="L40">
            <v>45597</v>
          </cell>
          <cell r="M40" t="str">
            <v>true</v>
          </cell>
          <cell r="N40">
            <v>45597</v>
          </cell>
          <cell r="O40" t="str">
            <v>true</v>
          </cell>
          <cell r="P40" t="str">
            <v>W</v>
          </cell>
          <cell r="Q40">
            <v>45597</v>
          </cell>
          <cell r="R40" t="str">
            <v>F</v>
          </cell>
          <cell r="S40">
            <v>45597</v>
          </cell>
          <cell r="T40" t="str">
            <v>&lt;null&gt;</v>
          </cell>
          <cell r="U40" t="str">
            <v>&lt;null&gt;</v>
          </cell>
          <cell r="V40" t="str">
            <v>&lt;null&gt;</v>
          </cell>
          <cell r="W40" t="str">
            <v>&lt;null&gt;</v>
          </cell>
          <cell r="X40" t="str">
            <v>&lt;null&gt;</v>
          </cell>
          <cell r="Y40" t="str">
            <v>&lt;null&gt;</v>
          </cell>
          <cell r="Z40" t="str">
            <v>&lt;null&gt;</v>
          </cell>
          <cell r="AA40" t="str">
            <v>&lt;null&gt;</v>
          </cell>
          <cell r="AB40" t="str">
            <v>&lt;null&gt;</v>
          </cell>
          <cell r="AC40" t="str">
            <v>&lt;null&gt;</v>
          </cell>
          <cell r="AD40" t="str">
            <v>Victoria Fields</v>
          </cell>
          <cell r="AE40" t="str">
            <v>&lt;null&gt;</v>
          </cell>
          <cell r="AF40" t="str">
            <v>&lt;null&gt;</v>
          </cell>
          <cell r="AG40" t="str">
            <v>Altens</v>
          </cell>
          <cell r="AH40" t="str">
            <v>Aberdeen</v>
          </cell>
          <cell r="AI40" t="str">
            <v>Aberdeenshire</v>
          </cell>
          <cell r="AJ40" t="str">
            <v>AB10 1XG</v>
          </cell>
          <cell r="AK40" t="str">
            <v>P</v>
          </cell>
          <cell r="AL40" t="str">
            <v>AI</v>
          </cell>
          <cell r="AM40">
            <v>45597</v>
          </cell>
          <cell r="AN40" t="str">
            <v>&lt;null&gt;</v>
          </cell>
          <cell r="AO40">
            <v>45597</v>
          </cell>
          <cell r="AP40" t="str">
            <v>E</v>
          </cell>
          <cell r="AQ40" t="str">
            <v/>
          </cell>
          <cell r="AR40" t="str">
            <v>M</v>
          </cell>
          <cell r="AS40">
            <v>45597</v>
          </cell>
          <cell r="AT40" t="str">
            <v>&lt;null&gt;</v>
          </cell>
          <cell r="AU40" t="str">
            <v/>
          </cell>
          <cell r="AV40" t="str">
            <v>1</v>
          </cell>
          <cell r="AW40" t="str">
            <v>C</v>
          </cell>
          <cell r="AX40" t="str">
            <v>1.00</v>
          </cell>
          <cell r="AY40" t="str">
            <v>5</v>
          </cell>
          <cell r="AZ40" t="str">
            <v>&lt;null&gt;</v>
          </cell>
          <cell r="BA40" t="str">
            <v>&lt;null&gt;</v>
          </cell>
          <cell r="BB40" t="str">
            <v>&lt;null&gt;</v>
          </cell>
          <cell r="BC40" t="str">
            <v>&lt;null&gt;</v>
          </cell>
          <cell r="BD40" t="str">
            <v>&lt;null&gt;</v>
          </cell>
          <cell r="BE40" t="str">
            <v>&lt;null&gt;</v>
          </cell>
          <cell r="BF40" t="str">
            <v>&lt;null&gt;</v>
          </cell>
          <cell r="BG40" t="str">
            <v>&lt;null&gt;</v>
          </cell>
          <cell r="BH40" t="str">
            <v>&lt;null&gt;</v>
          </cell>
          <cell r="BI40" t="str">
            <v>&lt;null&gt;</v>
          </cell>
          <cell r="BJ40" t="str">
            <v>&lt;null&gt;</v>
          </cell>
          <cell r="BK40" t="str">
            <v>&lt;null&gt;</v>
          </cell>
          <cell r="BL40" t="str">
            <v>&lt;null&gt;</v>
          </cell>
          <cell r="BM40" t="str">
            <v>&lt;null&gt;</v>
          </cell>
          <cell r="BN40" t="str">
            <v>&lt;null&gt;</v>
          </cell>
          <cell r="BO40" t="str">
            <v>&lt;null&gt;</v>
          </cell>
          <cell r="BP40" t="str">
            <v>&lt;null&gt;</v>
          </cell>
          <cell r="BQ40" t="str">
            <v>&lt;null&gt;</v>
          </cell>
          <cell r="BR40" t="str">
            <v>&lt;null&gt;</v>
          </cell>
          <cell r="BS40" t="str">
            <v>&lt;null&gt;</v>
          </cell>
          <cell r="BT40" t="str">
            <v>&lt;null&gt;</v>
          </cell>
          <cell r="BU40" t="str">
            <v>&lt;null&gt;</v>
          </cell>
          <cell r="BV40" t="str">
            <v>&lt;null&gt;</v>
          </cell>
          <cell r="BW40" t="str">
            <v>&lt;null&gt;</v>
          </cell>
          <cell r="BX40" t="str">
            <v>&lt;null&gt;</v>
          </cell>
          <cell r="BY40" t="str">
            <v>11000</v>
          </cell>
          <cell r="BZ40" t="str">
            <v>3</v>
          </cell>
          <cell r="CA40" t="str">
            <v>GP4</v>
          </cell>
          <cell r="CB40" t="str">
            <v>2</v>
          </cell>
          <cell r="CC40" t="str">
            <v>6</v>
          </cell>
          <cell r="CD40" t="str">
            <v>GS</v>
          </cell>
          <cell r="CE40" t="str">
            <v>ELECTRONICS INC</v>
          </cell>
          <cell r="CF40">
            <v>45597</v>
          </cell>
          <cell r="CG40">
            <v>45597</v>
          </cell>
          <cell r="CH40" t="str">
            <v>00</v>
          </cell>
          <cell r="CI40" t="str">
            <v>&lt;null&gt;</v>
          </cell>
          <cell r="CJ40" t="str">
            <v>&lt;null&gt;</v>
          </cell>
          <cell r="CK40" t="str">
            <v/>
          </cell>
          <cell r="CL40" t="str">
            <v/>
          </cell>
          <cell r="CM40" t="str">
            <v/>
          </cell>
          <cell r="CN40" t="str">
            <v/>
          </cell>
          <cell r="CO40" t="str">
            <v/>
          </cell>
          <cell r="CP40" t="str">
            <v/>
          </cell>
          <cell r="CQ40" t="str">
            <v/>
          </cell>
          <cell r="CR40" t="str">
            <v/>
          </cell>
          <cell r="CS40" t="str">
            <v/>
          </cell>
          <cell r="CT40" t="str">
            <v/>
          </cell>
          <cell r="CU40" t="str">
            <v/>
          </cell>
          <cell r="CV40" t="str">
            <v/>
          </cell>
          <cell r="CW40" t="str">
            <v/>
          </cell>
          <cell r="CX40">
            <v>45597</v>
          </cell>
          <cell r="CY40" t="str">
            <v>QTFE</v>
          </cell>
          <cell r="CZ40">
            <v>2596000004</v>
          </cell>
          <cell r="DA40" t="str">
            <v>36000.000</v>
          </cell>
        </row>
        <row r="41">
          <cell r="B41" t="str">
            <v>SPrIxxxxxTxAxxxCxxx</v>
          </cell>
          <cell r="C41" t="str">
            <v>Primary Related</v>
          </cell>
          <cell r="D41" t="str">
            <v>S</v>
          </cell>
          <cell r="E41">
            <v>45597</v>
          </cell>
          <cell r="F41" t="str">
            <v>I</v>
          </cell>
          <cell r="G41" t="str">
            <v>E</v>
          </cell>
          <cell r="H41">
            <v>45597</v>
          </cell>
          <cell r="I41" t="str">
            <v>S2ADE</v>
          </cell>
          <cell r="J41">
            <v>1</v>
          </cell>
          <cell r="K41" t="str">
            <v>D</v>
          </cell>
          <cell r="L41">
            <v>45597</v>
          </cell>
          <cell r="M41" t="str">
            <v>true</v>
          </cell>
          <cell r="N41">
            <v>45597</v>
          </cell>
          <cell r="O41" t="str">
            <v>true</v>
          </cell>
          <cell r="P41" t="str">
            <v>W</v>
          </cell>
          <cell r="Q41">
            <v>45597</v>
          </cell>
          <cell r="R41" t="str">
            <v>A</v>
          </cell>
          <cell r="S41">
            <v>45597</v>
          </cell>
          <cell r="T41" t="str">
            <v>&lt;null&gt;</v>
          </cell>
          <cell r="U41" t="str">
            <v>&lt;null&gt;</v>
          </cell>
          <cell r="V41" t="str">
            <v>&lt;null&gt;</v>
          </cell>
          <cell r="W41" t="str">
            <v>&lt;null&gt;</v>
          </cell>
          <cell r="X41" t="str">
            <v>&lt;null&gt;</v>
          </cell>
          <cell r="Y41" t="str">
            <v>&lt;null&gt;</v>
          </cell>
          <cell r="Z41" t="str">
            <v>&lt;null&gt;</v>
          </cell>
          <cell r="AA41" t="str">
            <v>&lt;null&gt;</v>
          </cell>
          <cell r="AB41" t="str">
            <v>&lt;null&gt;</v>
          </cell>
          <cell r="AC41" t="str">
            <v>&lt;null&gt;</v>
          </cell>
          <cell r="AD41" t="str">
            <v>Queen Vale</v>
          </cell>
          <cell r="AE41" t="str">
            <v>&lt;null&gt;</v>
          </cell>
          <cell r="AF41" t="str">
            <v>&lt;null&gt;</v>
          </cell>
          <cell r="AG41" t="str">
            <v>Altens</v>
          </cell>
          <cell r="AH41" t="str">
            <v>Aberdeen</v>
          </cell>
          <cell r="AI41" t="str">
            <v>Aberdeenshire</v>
          </cell>
          <cell r="AJ41" t="str">
            <v>AB10 1XG</v>
          </cell>
          <cell r="AK41" t="str">
            <v>P</v>
          </cell>
          <cell r="AL41" t="str">
            <v>AI</v>
          </cell>
          <cell r="AM41">
            <v>45597</v>
          </cell>
          <cell r="AN41" t="str">
            <v>0801</v>
          </cell>
          <cell r="AO41">
            <v>45597</v>
          </cell>
          <cell r="AP41" t="str">
            <v>E</v>
          </cell>
          <cell r="AQ41">
            <v>100</v>
          </cell>
          <cell r="AR41" t="str">
            <v>R</v>
          </cell>
          <cell r="AS41">
            <v>45597</v>
          </cell>
          <cell r="AT41" t="str">
            <v>&lt;null&gt;</v>
          </cell>
          <cell r="AU41" t="str">
            <v>00306</v>
          </cell>
          <cell r="AV41" t="str">
            <v>1</v>
          </cell>
          <cell r="AW41" t="str">
            <v>C</v>
          </cell>
          <cell r="AX41" t="str">
            <v>1.00</v>
          </cell>
          <cell r="AY41">
            <v>5</v>
          </cell>
          <cell r="AZ41" t="str">
            <v>&lt;null&gt;</v>
          </cell>
          <cell r="BA41" t="str">
            <v>&lt;null&gt;</v>
          </cell>
          <cell r="BB41" t="str">
            <v>&lt;null&gt;</v>
          </cell>
          <cell r="BC41" t="str">
            <v>&lt;null&gt;</v>
          </cell>
          <cell r="BD41" t="str">
            <v>&lt;null&gt;</v>
          </cell>
          <cell r="BE41" t="str">
            <v>&lt;null&gt;</v>
          </cell>
          <cell r="BF41" t="str">
            <v>&lt;null&gt;</v>
          </cell>
          <cell r="BG41" t="str">
            <v>&lt;null&gt;</v>
          </cell>
          <cell r="BH41" t="str">
            <v>&lt;null&gt;</v>
          </cell>
          <cell r="BI41" t="str">
            <v>&lt;null&gt;</v>
          </cell>
          <cell r="BJ41" t="str">
            <v>&lt;null&gt;</v>
          </cell>
          <cell r="BK41" t="str">
            <v>&lt;null&gt;</v>
          </cell>
          <cell r="BL41" t="str">
            <v>&lt;null&gt;</v>
          </cell>
          <cell r="BM41" t="str">
            <v>&lt;null&gt;</v>
          </cell>
          <cell r="BN41" t="str">
            <v>&lt;null&gt;</v>
          </cell>
          <cell r="BO41" t="str">
            <v>&lt;null&gt;</v>
          </cell>
          <cell r="BP41" t="str">
            <v>&lt;null&gt;</v>
          </cell>
          <cell r="BQ41" t="str">
            <v>&lt;null&gt;</v>
          </cell>
          <cell r="BR41" t="str">
            <v>&lt;null&gt;</v>
          </cell>
          <cell r="BS41" t="str">
            <v>&lt;null&gt;</v>
          </cell>
          <cell r="BT41" t="str">
            <v>&lt;null&gt;</v>
          </cell>
          <cell r="BU41" t="str">
            <v>&lt;null&gt;</v>
          </cell>
          <cell r="BV41" t="str">
            <v>&lt;null&gt;</v>
          </cell>
          <cell r="BW41" t="str">
            <v>&lt;null&gt;</v>
          </cell>
          <cell r="BX41" t="str">
            <v>&lt;null&gt;</v>
          </cell>
          <cell r="BY41" t="str">
            <v>&lt;null&gt;</v>
          </cell>
          <cell r="BZ41" t="str">
            <v>&lt;null&gt;</v>
          </cell>
          <cell r="CA41" t="str">
            <v>&lt;null&gt;</v>
          </cell>
          <cell r="CB41" t="str">
            <v>&lt;null&gt;</v>
          </cell>
          <cell r="CC41" t="str">
            <v>&lt;null&gt;</v>
          </cell>
          <cell r="CD41" t="str">
            <v>&lt;null&gt;</v>
          </cell>
          <cell r="CE41" t="str">
            <v>L&amp;G Elec E470 120mm   v10.0 FW (+ RF HW)</v>
          </cell>
          <cell r="CF41">
            <v>45597</v>
          </cell>
          <cell r="CG41">
            <v>45597</v>
          </cell>
          <cell r="CH41" t="str">
            <v>01</v>
          </cell>
          <cell r="CI41" t="str">
            <v>&lt;null&gt;</v>
          </cell>
          <cell r="CJ41" t="str">
            <v>&lt;null&gt;</v>
          </cell>
          <cell r="CK41" t="str">
            <v>&lt;null&gt;</v>
          </cell>
          <cell r="CL41" t="str">
            <v>&lt;null&gt;</v>
          </cell>
          <cell r="CM41" t="str">
            <v>&lt;null&gt;</v>
          </cell>
          <cell r="CN41" t="str">
            <v>&lt;null&gt;</v>
          </cell>
          <cell r="CO41" t="str">
            <v>&lt;null&gt;</v>
          </cell>
          <cell r="CP41" t="str">
            <v>&lt;null&gt;</v>
          </cell>
          <cell r="CQ41" t="str">
            <v>&lt;null&gt;</v>
          </cell>
          <cell r="CR41" t="str">
            <v>&lt;null&gt;</v>
          </cell>
          <cell r="CS41" t="str">
            <v>&lt;null&gt;</v>
          </cell>
          <cell r="CT41" t="str">
            <v>&lt;null&gt;</v>
          </cell>
          <cell r="CU41" t="str">
            <v/>
          </cell>
          <cell r="CV41" t="str">
            <v>&lt;null&gt;</v>
          </cell>
          <cell r="CW41" t="str">
            <v>&lt;null&gt;</v>
          </cell>
          <cell r="CX41">
            <v>45597</v>
          </cell>
          <cell r="CY41" t="str">
            <v>QTFE</v>
          </cell>
          <cell r="CZ41">
            <v>2596000004</v>
          </cell>
          <cell r="DA41" t="str">
            <v>3000.000</v>
          </cell>
        </row>
        <row r="42">
          <cell r="B42" t="str">
            <v>SSeIxxxxxTxxxxxCxxx</v>
          </cell>
          <cell r="C42" t="str">
            <v>Secondary Related</v>
          </cell>
          <cell r="D42" t="str">
            <v>S</v>
          </cell>
          <cell r="E42">
            <v>45597</v>
          </cell>
          <cell r="F42" t="str">
            <v>I</v>
          </cell>
          <cell r="G42" t="str">
            <v>E</v>
          </cell>
          <cell r="H42">
            <v>45597</v>
          </cell>
          <cell r="I42" t="str">
            <v>S2ADE</v>
          </cell>
          <cell r="J42">
            <v>1</v>
          </cell>
          <cell r="K42" t="str">
            <v>D</v>
          </cell>
          <cell r="L42">
            <v>45597</v>
          </cell>
          <cell r="M42" t="str">
            <v>true</v>
          </cell>
          <cell r="N42">
            <v>45597</v>
          </cell>
          <cell r="O42" t="str">
            <v>true</v>
          </cell>
          <cell r="P42" t="str">
            <v>W</v>
          </cell>
          <cell r="Q42">
            <v>45597</v>
          </cell>
          <cell r="R42" t="str">
            <v>A</v>
          </cell>
          <cell r="S42">
            <v>45597</v>
          </cell>
          <cell r="T42" t="str">
            <v>&lt;null&gt;</v>
          </cell>
          <cell r="U42" t="str">
            <v>&lt;null&gt;</v>
          </cell>
          <cell r="V42" t="str">
            <v>&lt;null&gt;</v>
          </cell>
          <cell r="W42" t="str">
            <v>&lt;null&gt;</v>
          </cell>
          <cell r="X42" t="str">
            <v>&lt;null&gt;</v>
          </cell>
          <cell r="Y42" t="str">
            <v>&lt;null&gt;</v>
          </cell>
          <cell r="Z42" t="str">
            <v>&lt;null&gt;</v>
          </cell>
          <cell r="AA42" t="str">
            <v>&lt;null&gt;</v>
          </cell>
          <cell r="AB42" t="str">
            <v>&lt;null&gt;</v>
          </cell>
          <cell r="AC42" t="str">
            <v>&lt;null&gt;</v>
          </cell>
          <cell r="AD42" t="str">
            <v>South Street</v>
          </cell>
          <cell r="AE42" t="str">
            <v>&lt;null&gt;</v>
          </cell>
          <cell r="AF42" t="str">
            <v>&lt;null&gt;</v>
          </cell>
          <cell r="AG42" t="str">
            <v>Altens</v>
          </cell>
          <cell r="AH42" t="str">
            <v>Aberdeen</v>
          </cell>
          <cell r="AI42" t="str">
            <v>Aberdeenshire</v>
          </cell>
          <cell r="AJ42" t="str">
            <v>AB10 1XG</v>
          </cell>
          <cell r="AK42" t="str">
            <v>P</v>
          </cell>
          <cell r="AL42" t="str">
            <v>AI</v>
          </cell>
          <cell r="AM42">
            <v>45597</v>
          </cell>
          <cell r="AN42" t="str">
            <v>0801</v>
          </cell>
          <cell r="AO42">
            <v>45597</v>
          </cell>
          <cell r="AP42" t="str">
            <v>E</v>
          </cell>
          <cell r="AQ42">
            <v>100</v>
          </cell>
          <cell r="AR42" t="str">
            <v>R</v>
          </cell>
          <cell r="AS42">
            <v>45597</v>
          </cell>
          <cell r="AT42" t="str">
            <v>&lt;null&gt;</v>
          </cell>
          <cell r="AU42" t="str">
            <v>00306</v>
          </cell>
          <cell r="AV42" t="str">
            <v>2</v>
          </cell>
          <cell r="AW42" t="str">
            <v>C</v>
          </cell>
          <cell r="AX42" t="str">
            <v>1.00</v>
          </cell>
          <cell r="AY42">
            <v>5</v>
          </cell>
          <cell r="AZ42" t="str">
            <v>&lt;null&gt;</v>
          </cell>
          <cell r="BA42" t="str">
            <v>&lt;null&gt;</v>
          </cell>
          <cell r="BB42" t="str">
            <v>&lt;null&gt;</v>
          </cell>
          <cell r="BC42" t="str">
            <v>&lt;null&gt;</v>
          </cell>
          <cell r="BD42" t="str">
            <v>&lt;null&gt;</v>
          </cell>
          <cell r="BE42" t="str">
            <v>&lt;null&gt;</v>
          </cell>
          <cell r="BF42" t="str">
            <v>&lt;null&gt;</v>
          </cell>
          <cell r="BG42" t="str">
            <v>&lt;null&gt;</v>
          </cell>
          <cell r="BH42" t="str">
            <v>&lt;null&gt;</v>
          </cell>
          <cell r="BI42" t="str">
            <v>&lt;null&gt;</v>
          </cell>
          <cell r="BJ42" t="str">
            <v>&lt;null&gt;</v>
          </cell>
          <cell r="BK42" t="str">
            <v>&lt;null&gt;</v>
          </cell>
          <cell r="BL42" t="str">
            <v>&lt;null&gt;</v>
          </cell>
          <cell r="BM42" t="str">
            <v>&lt;null&gt;</v>
          </cell>
          <cell r="BN42" t="str">
            <v>&lt;null&gt;</v>
          </cell>
          <cell r="BO42" t="str">
            <v>&lt;null&gt;</v>
          </cell>
          <cell r="BP42" t="str">
            <v>&lt;null&gt;</v>
          </cell>
          <cell r="BQ42" t="str">
            <v>&lt;null&gt;</v>
          </cell>
          <cell r="BR42" t="str">
            <v>&lt;null&gt;</v>
          </cell>
          <cell r="BS42" t="str">
            <v>&lt;null&gt;</v>
          </cell>
          <cell r="BT42" t="str">
            <v>&lt;null&gt;</v>
          </cell>
          <cell r="BU42" t="str">
            <v>&lt;null&gt;</v>
          </cell>
          <cell r="BV42" t="str">
            <v>&lt;null&gt;</v>
          </cell>
          <cell r="BW42" t="str">
            <v>&lt;null&gt;</v>
          </cell>
          <cell r="BX42" t="str">
            <v>&lt;null&gt;</v>
          </cell>
          <cell r="BY42" t="str">
            <v>&lt;null&gt;</v>
          </cell>
          <cell r="BZ42" t="str">
            <v>&lt;null&gt;</v>
          </cell>
          <cell r="CA42" t="str">
            <v>&lt;null&gt;</v>
          </cell>
          <cell r="CB42" t="str">
            <v>&lt;null&gt;</v>
          </cell>
          <cell r="CC42" t="str">
            <v>&lt;null&gt;</v>
          </cell>
          <cell r="CD42" t="str">
            <v>&lt;null&gt;</v>
          </cell>
          <cell r="CE42" t="str">
            <v>L&amp;G Elec E470 120mm   v10.0 FW (+ RF HW)</v>
          </cell>
          <cell r="CF42">
            <v>45597</v>
          </cell>
          <cell r="CG42">
            <v>45597</v>
          </cell>
          <cell r="CH42" t="str">
            <v>01</v>
          </cell>
          <cell r="CI42" t="str">
            <v>&lt;null&gt;</v>
          </cell>
          <cell r="CJ42" t="str">
            <v>&lt;null&gt;</v>
          </cell>
          <cell r="CK42" t="str">
            <v>&lt;null&gt;</v>
          </cell>
          <cell r="CL42" t="str">
            <v>&lt;null&gt;</v>
          </cell>
          <cell r="CM42" t="str">
            <v>&lt;null&gt;</v>
          </cell>
          <cell r="CN42" t="str">
            <v>&lt;null&gt;</v>
          </cell>
          <cell r="CO42" t="str">
            <v>&lt;null&gt;</v>
          </cell>
          <cell r="CP42" t="str">
            <v>&lt;null&gt;</v>
          </cell>
          <cell r="CQ42" t="str">
            <v>&lt;null&gt;</v>
          </cell>
          <cell r="CR42" t="str">
            <v>&lt;null&gt;</v>
          </cell>
          <cell r="CS42" t="str">
            <v>&lt;null&gt;</v>
          </cell>
          <cell r="CT42" t="str">
            <v>&lt;null&gt;</v>
          </cell>
          <cell r="CU42" t="str">
            <v/>
          </cell>
          <cell r="CV42" t="str">
            <v>&lt;null&gt;</v>
          </cell>
          <cell r="CW42" t="str">
            <v>&lt;null&gt;</v>
          </cell>
          <cell r="CX42">
            <v>45597</v>
          </cell>
          <cell r="CY42" t="str">
            <v>QTFE</v>
          </cell>
          <cell r="CZ42">
            <v>2596000004</v>
          </cell>
          <cell r="DA42" t="str">
            <v>3000.000</v>
          </cell>
        </row>
        <row r="43">
          <cell r="B43" t="str">
            <v>SSeIxxxxTTxFxxxCxxx</v>
          </cell>
          <cell r="C43" t="str">
            <v>Secondary Related</v>
          </cell>
          <cell r="D43" t="str">
            <v>S</v>
          </cell>
          <cell r="E43">
            <v>45597</v>
          </cell>
          <cell r="F43" t="str">
            <v>I</v>
          </cell>
          <cell r="G43" t="str">
            <v>E</v>
          </cell>
          <cell r="H43">
            <v>45597</v>
          </cell>
          <cell r="I43" t="str">
            <v>S2ADE</v>
          </cell>
          <cell r="J43">
            <v>1</v>
          </cell>
          <cell r="K43" t="str">
            <v>H</v>
          </cell>
          <cell r="L43">
            <v>45597</v>
          </cell>
          <cell r="M43" t="str">
            <v>true</v>
          </cell>
          <cell r="N43">
            <v>45597</v>
          </cell>
          <cell r="O43" t="str">
            <v>true</v>
          </cell>
          <cell r="P43" t="str">
            <v>W</v>
          </cell>
          <cell r="Q43">
            <v>45597</v>
          </cell>
          <cell r="R43" t="str">
            <v>F</v>
          </cell>
          <cell r="S43">
            <v>45597</v>
          </cell>
          <cell r="T43" t="str">
            <v>&lt;null&gt;</v>
          </cell>
          <cell r="U43" t="str">
            <v>&lt;null&gt;</v>
          </cell>
          <cell r="V43" t="str">
            <v>&lt;null&gt;</v>
          </cell>
          <cell r="W43" t="str">
            <v>&lt;null&gt;</v>
          </cell>
          <cell r="X43" t="str">
            <v>&lt;null&gt;</v>
          </cell>
          <cell r="Y43" t="str">
            <v>&lt;null&gt;</v>
          </cell>
          <cell r="Z43" t="str">
            <v>&lt;null&gt;</v>
          </cell>
          <cell r="AA43" t="str">
            <v>&lt;null&gt;</v>
          </cell>
          <cell r="AB43" t="str">
            <v>&lt;null&gt;</v>
          </cell>
          <cell r="AC43" t="str">
            <v>&lt;null&gt;</v>
          </cell>
          <cell r="AD43" t="str">
            <v>Victoria Fields</v>
          </cell>
          <cell r="AE43" t="str">
            <v>&lt;null&gt;</v>
          </cell>
          <cell r="AF43" t="str">
            <v>&lt;null&gt;</v>
          </cell>
          <cell r="AG43" t="str">
            <v>Altens</v>
          </cell>
          <cell r="AH43" t="str">
            <v>Aberdeen</v>
          </cell>
          <cell r="AI43" t="str">
            <v>Aberdeenshire</v>
          </cell>
          <cell r="AJ43" t="str">
            <v>AB10 1XG</v>
          </cell>
          <cell r="AK43" t="str">
            <v>P</v>
          </cell>
          <cell r="AL43" t="str">
            <v>AI</v>
          </cell>
          <cell r="AM43">
            <v>45597</v>
          </cell>
          <cell r="AN43" t="str">
            <v>&lt;null&gt;</v>
          </cell>
          <cell r="AO43">
            <v>45597</v>
          </cell>
          <cell r="AP43" t="str">
            <v>E</v>
          </cell>
          <cell r="AQ43" t="str">
            <v/>
          </cell>
          <cell r="AR43" t="str">
            <v>M</v>
          </cell>
          <cell r="AS43">
            <v>45597</v>
          </cell>
          <cell r="AT43" t="str">
            <v>&lt;null&gt;</v>
          </cell>
          <cell r="AU43" t="str">
            <v/>
          </cell>
          <cell r="AV43" t="str">
            <v>2</v>
          </cell>
          <cell r="AW43" t="str">
            <v>C</v>
          </cell>
          <cell r="AX43" t="str">
            <v>1.00</v>
          </cell>
          <cell r="AY43" t="str">
            <v>5</v>
          </cell>
          <cell r="AZ43" t="str">
            <v>&lt;null&gt;</v>
          </cell>
          <cell r="BA43" t="str">
            <v>&lt;null&gt;</v>
          </cell>
          <cell r="BB43" t="str">
            <v>&lt;null&gt;</v>
          </cell>
          <cell r="BC43" t="str">
            <v>&lt;null&gt;</v>
          </cell>
          <cell r="BD43" t="str">
            <v>&lt;null&gt;</v>
          </cell>
          <cell r="BE43" t="str">
            <v>&lt;null&gt;</v>
          </cell>
          <cell r="BF43" t="str">
            <v>&lt;null&gt;</v>
          </cell>
          <cell r="BG43" t="str">
            <v>&lt;null&gt;</v>
          </cell>
          <cell r="BH43" t="str">
            <v>&lt;null&gt;</v>
          </cell>
          <cell r="BI43" t="str">
            <v>&lt;null&gt;</v>
          </cell>
          <cell r="BJ43" t="str">
            <v>&lt;null&gt;</v>
          </cell>
          <cell r="BK43" t="str">
            <v>&lt;null&gt;</v>
          </cell>
          <cell r="BL43" t="str">
            <v>&lt;null&gt;</v>
          </cell>
          <cell r="BM43" t="str">
            <v>&lt;null&gt;</v>
          </cell>
          <cell r="BN43" t="str">
            <v>&lt;null&gt;</v>
          </cell>
          <cell r="BO43" t="str">
            <v>&lt;null&gt;</v>
          </cell>
          <cell r="BP43" t="str">
            <v>&lt;null&gt;</v>
          </cell>
          <cell r="BQ43" t="str">
            <v>&lt;null&gt;</v>
          </cell>
          <cell r="BR43" t="str">
            <v>&lt;null&gt;</v>
          </cell>
          <cell r="BS43" t="str">
            <v>&lt;null&gt;</v>
          </cell>
          <cell r="BT43" t="str">
            <v>&lt;null&gt;</v>
          </cell>
          <cell r="BU43" t="str">
            <v>&lt;null&gt;</v>
          </cell>
          <cell r="BV43" t="str">
            <v>&lt;null&gt;</v>
          </cell>
          <cell r="BW43" t="str">
            <v>&lt;null&gt;</v>
          </cell>
          <cell r="BX43" t="str">
            <v>&lt;null&gt;</v>
          </cell>
          <cell r="BY43" t="str">
            <v>11000</v>
          </cell>
          <cell r="BZ43" t="str">
            <v>3</v>
          </cell>
          <cell r="CA43" t="str">
            <v>GP4</v>
          </cell>
          <cell r="CB43" t="str">
            <v>2</v>
          </cell>
          <cell r="CC43" t="str">
            <v>6</v>
          </cell>
          <cell r="CD43" t="str">
            <v>GS</v>
          </cell>
          <cell r="CE43" t="str">
            <v>ELECTRONICS INC</v>
          </cell>
          <cell r="CF43">
            <v>45597</v>
          </cell>
          <cell r="CG43">
            <v>45597</v>
          </cell>
          <cell r="CH43" t="str">
            <v>00</v>
          </cell>
          <cell r="CI43" t="str">
            <v>&lt;null&gt;</v>
          </cell>
          <cell r="CJ43" t="str">
            <v>&lt;null&gt;</v>
          </cell>
          <cell r="CK43" t="str">
            <v/>
          </cell>
          <cell r="CL43" t="str">
            <v/>
          </cell>
          <cell r="CM43" t="str">
            <v/>
          </cell>
          <cell r="CN43" t="str">
            <v/>
          </cell>
          <cell r="CO43" t="str">
            <v/>
          </cell>
          <cell r="CP43" t="str">
            <v/>
          </cell>
          <cell r="CQ43" t="str">
            <v/>
          </cell>
          <cell r="CR43" t="str">
            <v/>
          </cell>
          <cell r="CS43" t="str">
            <v/>
          </cell>
          <cell r="CT43" t="str">
            <v/>
          </cell>
          <cell r="CU43" t="str">
            <v/>
          </cell>
          <cell r="CV43" t="str">
            <v/>
          </cell>
          <cell r="CW43" t="str">
            <v/>
          </cell>
          <cell r="CX43">
            <v>45597</v>
          </cell>
          <cell r="CY43" t="str">
            <v>QTFE</v>
          </cell>
          <cell r="CZ43">
            <v>2596000004</v>
          </cell>
          <cell r="DA43" t="str">
            <v>36000.000</v>
          </cell>
        </row>
        <row r="44">
          <cell r="B44" t="str">
            <v>SSeIxxxxxTxAxxxCxxx</v>
          </cell>
          <cell r="C44" t="str">
            <v>Secondary Related</v>
          </cell>
          <cell r="D44" t="str">
            <v>S</v>
          </cell>
          <cell r="E44">
            <v>45597</v>
          </cell>
          <cell r="F44" t="str">
            <v>I</v>
          </cell>
          <cell r="G44" t="str">
            <v>E</v>
          </cell>
          <cell r="H44">
            <v>45597</v>
          </cell>
          <cell r="I44" t="str">
            <v>S2ADE</v>
          </cell>
          <cell r="J44">
            <v>1</v>
          </cell>
          <cell r="K44" t="str">
            <v>D</v>
          </cell>
          <cell r="L44">
            <v>45597</v>
          </cell>
          <cell r="M44" t="str">
            <v>true</v>
          </cell>
          <cell r="N44">
            <v>45597</v>
          </cell>
          <cell r="O44" t="str">
            <v>true</v>
          </cell>
          <cell r="P44" t="str">
            <v>W</v>
          </cell>
          <cell r="Q44">
            <v>45597</v>
          </cell>
          <cell r="R44" t="str">
            <v>A</v>
          </cell>
          <cell r="S44">
            <v>45597</v>
          </cell>
          <cell r="T44" t="str">
            <v>&lt;null&gt;</v>
          </cell>
          <cell r="U44" t="str">
            <v>&lt;null&gt;</v>
          </cell>
          <cell r="V44" t="str">
            <v>&lt;null&gt;</v>
          </cell>
          <cell r="W44" t="str">
            <v>&lt;null&gt;</v>
          </cell>
          <cell r="X44" t="str">
            <v>&lt;null&gt;</v>
          </cell>
          <cell r="Y44" t="str">
            <v>&lt;null&gt;</v>
          </cell>
          <cell r="Z44" t="str">
            <v>&lt;null&gt;</v>
          </cell>
          <cell r="AA44" t="str">
            <v>&lt;null&gt;</v>
          </cell>
          <cell r="AB44" t="str">
            <v>&lt;null&gt;</v>
          </cell>
          <cell r="AC44" t="str">
            <v>&lt;null&gt;</v>
          </cell>
          <cell r="AD44" t="str">
            <v>Queen Vale</v>
          </cell>
          <cell r="AE44" t="str">
            <v>&lt;null&gt;</v>
          </cell>
          <cell r="AF44" t="str">
            <v>&lt;null&gt;</v>
          </cell>
          <cell r="AG44" t="str">
            <v>Altens</v>
          </cell>
          <cell r="AH44" t="str">
            <v>Aberdeen</v>
          </cell>
          <cell r="AI44" t="str">
            <v>Aberdeenshire</v>
          </cell>
          <cell r="AJ44" t="str">
            <v>AB10 1XG</v>
          </cell>
          <cell r="AK44" t="str">
            <v>P</v>
          </cell>
          <cell r="AL44" t="str">
            <v>AI</v>
          </cell>
          <cell r="AM44">
            <v>45597</v>
          </cell>
          <cell r="AN44" t="str">
            <v>0801</v>
          </cell>
          <cell r="AO44">
            <v>45597</v>
          </cell>
          <cell r="AP44" t="str">
            <v>E</v>
          </cell>
          <cell r="AQ44">
            <v>100</v>
          </cell>
          <cell r="AR44" t="str">
            <v>R</v>
          </cell>
          <cell r="AS44">
            <v>45597</v>
          </cell>
          <cell r="AT44" t="str">
            <v>&lt;null&gt;</v>
          </cell>
          <cell r="AU44" t="str">
            <v>00306</v>
          </cell>
          <cell r="AV44" t="str">
            <v>2</v>
          </cell>
          <cell r="AW44" t="str">
            <v>C</v>
          </cell>
          <cell r="AX44" t="str">
            <v>1.00</v>
          </cell>
          <cell r="AY44">
            <v>5</v>
          </cell>
          <cell r="AZ44" t="str">
            <v>&lt;null&gt;</v>
          </cell>
          <cell r="BA44" t="str">
            <v>&lt;null&gt;</v>
          </cell>
          <cell r="BB44" t="str">
            <v>&lt;null&gt;</v>
          </cell>
          <cell r="BC44" t="str">
            <v>&lt;null&gt;</v>
          </cell>
          <cell r="BD44" t="str">
            <v>&lt;null&gt;</v>
          </cell>
          <cell r="BE44" t="str">
            <v>&lt;null&gt;</v>
          </cell>
          <cell r="BF44" t="str">
            <v>&lt;null&gt;</v>
          </cell>
          <cell r="BG44" t="str">
            <v>&lt;null&gt;</v>
          </cell>
          <cell r="BH44" t="str">
            <v>&lt;null&gt;</v>
          </cell>
          <cell r="BI44" t="str">
            <v>&lt;null&gt;</v>
          </cell>
          <cell r="BJ44" t="str">
            <v>&lt;null&gt;</v>
          </cell>
          <cell r="BK44" t="str">
            <v>&lt;null&gt;</v>
          </cell>
          <cell r="BL44" t="str">
            <v>&lt;null&gt;</v>
          </cell>
          <cell r="BM44" t="str">
            <v>&lt;null&gt;</v>
          </cell>
          <cell r="BN44" t="str">
            <v>&lt;null&gt;</v>
          </cell>
          <cell r="BO44" t="str">
            <v>&lt;null&gt;</v>
          </cell>
          <cell r="BP44" t="str">
            <v>&lt;null&gt;</v>
          </cell>
          <cell r="BQ44" t="str">
            <v>&lt;null&gt;</v>
          </cell>
          <cell r="BR44" t="str">
            <v>&lt;null&gt;</v>
          </cell>
          <cell r="BS44" t="str">
            <v>&lt;null&gt;</v>
          </cell>
          <cell r="BT44" t="str">
            <v>&lt;null&gt;</v>
          </cell>
          <cell r="BU44" t="str">
            <v>&lt;null&gt;</v>
          </cell>
          <cell r="BV44" t="str">
            <v>&lt;null&gt;</v>
          </cell>
          <cell r="BW44" t="str">
            <v>&lt;null&gt;</v>
          </cell>
          <cell r="BX44" t="str">
            <v>&lt;null&gt;</v>
          </cell>
          <cell r="BY44" t="str">
            <v>&lt;null&gt;</v>
          </cell>
          <cell r="BZ44" t="str">
            <v>&lt;null&gt;</v>
          </cell>
          <cell r="CA44" t="str">
            <v>&lt;null&gt;</v>
          </cell>
          <cell r="CB44" t="str">
            <v>&lt;null&gt;</v>
          </cell>
          <cell r="CC44" t="str">
            <v>&lt;null&gt;</v>
          </cell>
          <cell r="CD44" t="str">
            <v>&lt;null&gt;</v>
          </cell>
          <cell r="CE44" t="str">
            <v>L&amp;G Elec E470 120mm   v10.0 FW (+ RF HW)</v>
          </cell>
          <cell r="CF44">
            <v>45597</v>
          </cell>
          <cell r="CG44">
            <v>45597</v>
          </cell>
          <cell r="CH44" t="str">
            <v>01</v>
          </cell>
          <cell r="CI44" t="str">
            <v>&lt;null&gt;</v>
          </cell>
          <cell r="CJ44" t="str">
            <v>&lt;null&gt;</v>
          </cell>
          <cell r="CK44" t="str">
            <v>&lt;null&gt;</v>
          </cell>
          <cell r="CL44" t="str">
            <v>&lt;null&gt;</v>
          </cell>
          <cell r="CM44" t="str">
            <v>&lt;null&gt;</v>
          </cell>
          <cell r="CN44" t="str">
            <v>&lt;null&gt;</v>
          </cell>
          <cell r="CO44" t="str">
            <v>&lt;null&gt;</v>
          </cell>
          <cell r="CP44" t="str">
            <v>&lt;null&gt;</v>
          </cell>
          <cell r="CQ44" t="str">
            <v>&lt;null&gt;</v>
          </cell>
          <cell r="CR44" t="str">
            <v>&lt;null&gt;</v>
          </cell>
          <cell r="CS44" t="str">
            <v>&lt;null&gt;</v>
          </cell>
          <cell r="CT44" t="str">
            <v>&lt;null&gt;</v>
          </cell>
          <cell r="CU44" t="str">
            <v/>
          </cell>
          <cell r="CV44" t="str">
            <v>&lt;null&gt;</v>
          </cell>
          <cell r="CW44" t="str">
            <v>&lt;null&gt;</v>
          </cell>
          <cell r="CX44">
            <v>45597</v>
          </cell>
          <cell r="CY44" t="str">
            <v>QTFE</v>
          </cell>
          <cell r="CZ44">
            <v>2596000004</v>
          </cell>
          <cell r="DA44" t="str">
            <v>3000.000</v>
          </cell>
        </row>
        <row r="45">
          <cell r="B45" t="str">
            <v>SSiIxxxxxTxxxxxCxxx</v>
          </cell>
          <cell r="C45" t="str">
            <v>Single</v>
          </cell>
          <cell r="D45" t="str">
            <v>S</v>
          </cell>
          <cell r="E45">
            <v>45597</v>
          </cell>
          <cell r="F45" t="str">
            <v>I</v>
          </cell>
          <cell r="G45" t="str">
            <v>E</v>
          </cell>
          <cell r="H45">
            <v>45597</v>
          </cell>
          <cell r="I45" t="str">
            <v>S2ADE</v>
          </cell>
          <cell r="J45">
            <v>1</v>
          </cell>
          <cell r="K45" t="str">
            <v>D</v>
          </cell>
          <cell r="L45">
            <v>45597</v>
          </cell>
          <cell r="M45" t="str">
            <v>true</v>
          </cell>
          <cell r="N45">
            <v>45597</v>
          </cell>
          <cell r="O45" t="str">
            <v>true</v>
          </cell>
          <cell r="P45" t="str">
            <v>W</v>
          </cell>
          <cell r="Q45">
            <v>45597</v>
          </cell>
          <cell r="R45" t="str">
            <v>A</v>
          </cell>
          <cell r="S45">
            <v>45597</v>
          </cell>
          <cell r="T45" t="str">
            <v>&lt;null&gt;</v>
          </cell>
          <cell r="U45" t="str">
            <v>&lt;null&gt;</v>
          </cell>
          <cell r="V45" t="str">
            <v>&lt;null&gt;</v>
          </cell>
          <cell r="W45" t="str">
            <v>&lt;null&gt;</v>
          </cell>
          <cell r="X45" t="str">
            <v>&lt;null&gt;</v>
          </cell>
          <cell r="Y45" t="str">
            <v>&lt;null&gt;</v>
          </cell>
          <cell r="Z45" t="str">
            <v>&lt;null&gt;</v>
          </cell>
          <cell r="AA45" t="str">
            <v>&lt;null&gt;</v>
          </cell>
          <cell r="AB45" t="str">
            <v>&lt;null&gt;</v>
          </cell>
          <cell r="AC45" t="str">
            <v>&lt;null&gt;</v>
          </cell>
          <cell r="AD45" t="str">
            <v>South Street</v>
          </cell>
          <cell r="AE45" t="str">
            <v>&lt;null&gt;</v>
          </cell>
          <cell r="AF45" t="str">
            <v>&lt;null&gt;</v>
          </cell>
          <cell r="AG45" t="str">
            <v>Altens</v>
          </cell>
          <cell r="AH45" t="str">
            <v>Aberdeen</v>
          </cell>
          <cell r="AI45" t="str">
            <v>Aberdeenshire</v>
          </cell>
          <cell r="AJ45" t="str">
            <v>AB10 1XG</v>
          </cell>
          <cell r="AK45" t="str">
            <v>P</v>
          </cell>
          <cell r="AL45" t="str">
            <v>AI</v>
          </cell>
          <cell r="AM45">
            <v>45597</v>
          </cell>
          <cell r="AN45" t="str">
            <v>0801</v>
          </cell>
          <cell r="AO45">
            <v>45597</v>
          </cell>
          <cell r="AP45" t="str">
            <v>E</v>
          </cell>
          <cell r="AQ45">
            <v>100</v>
          </cell>
          <cell r="AR45" t="str">
            <v>R</v>
          </cell>
          <cell r="AS45">
            <v>45597</v>
          </cell>
          <cell r="AT45" t="str">
            <v>&lt;null&gt;</v>
          </cell>
          <cell r="AU45" t="str">
            <v>00306</v>
          </cell>
          <cell r="AV45" t="str">
            <v>1</v>
          </cell>
          <cell r="AW45" t="str">
            <v>C</v>
          </cell>
          <cell r="AX45" t="str">
            <v>1.00</v>
          </cell>
          <cell r="AY45">
            <v>5</v>
          </cell>
          <cell r="AZ45" t="str">
            <v>&lt;null&gt;</v>
          </cell>
          <cell r="BA45" t="str">
            <v>&lt;null&gt;</v>
          </cell>
          <cell r="BB45" t="str">
            <v>&lt;null&gt;</v>
          </cell>
          <cell r="BC45" t="str">
            <v>&lt;null&gt;</v>
          </cell>
          <cell r="BD45" t="str">
            <v>&lt;null&gt;</v>
          </cell>
          <cell r="BE45" t="str">
            <v>&lt;null&gt;</v>
          </cell>
          <cell r="BF45" t="str">
            <v>&lt;null&gt;</v>
          </cell>
          <cell r="BG45" t="str">
            <v>&lt;null&gt;</v>
          </cell>
          <cell r="BH45" t="str">
            <v>&lt;null&gt;</v>
          </cell>
          <cell r="BI45" t="str">
            <v>&lt;null&gt;</v>
          </cell>
          <cell r="BJ45" t="str">
            <v>&lt;null&gt;</v>
          </cell>
          <cell r="BK45" t="str">
            <v>&lt;null&gt;</v>
          </cell>
          <cell r="BL45" t="str">
            <v>&lt;null&gt;</v>
          </cell>
          <cell r="BM45" t="str">
            <v>&lt;null&gt;</v>
          </cell>
          <cell r="BN45" t="str">
            <v>&lt;null&gt;</v>
          </cell>
          <cell r="BO45" t="str">
            <v>&lt;null&gt;</v>
          </cell>
          <cell r="BP45" t="str">
            <v>&lt;null&gt;</v>
          </cell>
          <cell r="BQ45" t="str">
            <v>&lt;null&gt;</v>
          </cell>
          <cell r="BR45" t="str">
            <v>&lt;null&gt;</v>
          </cell>
          <cell r="BS45" t="str">
            <v>&lt;null&gt;</v>
          </cell>
          <cell r="BT45" t="str">
            <v>&lt;null&gt;</v>
          </cell>
          <cell r="BU45" t="str">
            <v>&lt;null&gt;</v>
          </cell>
          <cell r="BV45" t="str">
            <v>&lt;null&gt;</v>
          </cell>
          <cell r="BW45" t="str">
            <v>&lt;null&gt;</v>
          </cell>
          <cell r="BX45" t="str">
            <v>&lt;null&gt;</v>
          </cell>
          <cell r="BY45" t="str">
            <v>&lt;null&gt;</v>
          </cell>
          <cell r="BZ45" t="str">
            <v>&lt;null&gt;</v>
          </cell>
          <cell r="CA45" t="str">
            <v>&lt;null&gt;</v>
          </cell>
          <cell r="CB45" t="str">
            <v>&lt;null&gt;</v>
          </cell>
          <cell r="CC45" t="str">
            <v>&lt;null&gt;</v>
          </cell>
          <cell r="CD45" t="str">
            <v>&lt;null&gt;</v>
          </cell>
          <cell r="CE45" t="str">
            <v>L&amp;G Elec E470 120mm   v10.0 FW (+ RF HW)</v>
          </cell>
          <cell r="CF45">
            <v>45597</v>
          </cell>
          <cell r="CG45">
            <v>45597</v>
          </cell>
          <cell r="CH45" t="str">
            <v>01</v>
          </cell>
          <cell r="CI45" t="str">
            <v>&lt;null&gt;</v>
          </cell>
          <cell r="CJ45" t="str">
            <v>&lt;null&gt;</v>
          </cell>
          <cell r="CK45" t="str">
            <v>&lt;null&gt;</v>
          </cell>
          <cell r="CL45" t="str">
            <v>&lt;null&gt;</v>
          </cell>
          <cell r="CM45" t="str">
            <v>&lt;null&gt;</v>
          </cell>
          <cell r="CN45" t="str">
            <v>&lt;null&gt;</v>
          </cell>
          <cell r="CO45" t="str">
            <v>&lt;null&gt;</v>
          </cell>
          <cell r="CP45" t="str">
            <v>&lt;null&gt;</v>
          </cell>
          <cell r="CQ45" t="str">
            <v>&lt;null&gt;</v>
          </cell>
          <cell r="CR45" t="str">
            <v>&lt;null&gt;</v>
          </cell>
          <cell r="CS45" t="str">
            <v>&lt;null&gt;</v>
          </cell>
          <cell r="CT45" t="str">
            <v>&lt;null&gt;</v>
          </cell>
          <cell r="CU45" t="str">
            <v/>
          </cell>
          <cell r="CV45" t="str">
            <v>&lt;null&gt;</v>
          </cell>
          <cell r="CW45" t="str">
            <v>&lt;null&gt;</v>
          </cell>
          <cell r="CX45">
            <v>45597</v>
          </cell>
          <cell r="CY45" t="str">
            <v>QTFE</v>
          </cell>
          <cell r="CZ45">
            <v>2596000004</v>
          </cell>
          <cell r="DA45" t="str">
            <v>3000.000</v>
          </cell>
        </row>
        <row r="46">
          <cell r="B46" t="str">
            <v>SSixDCxxxTxxxxxCxxx</v>
          </cell>
          <cell r="C46" t="str">
            <v>Single</v>
          </cell>
          <cell r="D46" t="str">
            <v>S</v>
          </cell>
          <cell r="E46">
            <v>45597</v>
          </cell>
          <cell r="F46" t="str">
            <v>I</v>
          </cell>
          <cell r="G46" t="str">
            <v>D</v>
          </cell>
          <cell r="H46">
            <v>45597</v>
          </cell>
          <cell r="I46" t="str">
            <v>S2ADE</v>
          </cell>
          <cell r="J46">
            <v>1</v>
          </cell>
          <cell r="K46" t="str">
            <v>D</v>
          </cell>
          <cell r="L46">
            <v>45597</v>
          </cell>
          <cell r="M46" t="str">
            <v>true</v>
          </cell>
          <cell r="N46">
            <v>45597</v>
          </cell>
          <cell r="O46" t="str">
            <v>true</v>
          </cell>
          <cell r="P46" t="str">
            <v>W</v>
          </cell>
          <cell r="Q46">
            <v>45597</v>
          </cell>
          <cell r="R46" t="str">
            <v>A</v>
          </cell>
          <cell r="S46">
            <v>45597</v>
          </cell>
          <cell r="T46" t="str">
            <v>&lt;null&gt;</v>
          </cell>
          <cell r="U46" t="str">
            <v>&lt;null&gt;</v>
          </cell>
          <cell r="V46" t="str">
            <v>&lt;null&gt;</v>
          </cell>
          <cell r="W46" t="str">
            <v>&lt;null&gt;</v>
          </cell>
          <cell r="X46" t="str">
            <v>&lt;null&gt;</v>
          </cell>
          <cell r="Y46" t="str">
            <v>&lt;null&gt;</v>
          </cell>
          <cell r="Z46" t="str">
            <v>&lt;null&gt;</v>
          </cell>
          <cell r="AA46" t="str">
            <v>&lt;null&gt;</v>
          </cell>
          <cell r="AB46" t="str">
            <v>&lt;null&gt;</v>
          </cell>
          <cell r="AC46" t="str">
            <v>&lt;null&gt;</v>
          </cell>
          <cell r="AD46" t="str">
            <v>Main Street</v>
          </cell>
          <cell r="AE46" t="str">
            <v>&lt;null&gt;</v>
          </cell>
          <cell r="AF46" t="str">
            <v>&lt;null&gt;</v>
          </cell>
          <cell r="AG46" t="str">
            <v>Altens</v>
          </cell>
          <cell r="AH46" t="str">
            <v>Aberdeen</v>
          </cell>
          <cell r="AI46" t="str">
            <v>Aberdeenshire</v>
          </cell>
          <cell r="AJ46" t="str">
            <v>AB10 1XG</v>
          </cell>
          <cell r="AK46" t="str">
            <v>P</v>
          </cell>
          <cell r="AL46" t="str">
            <v>AI</v>
          </cell>
          <cell r="AM46">
            <v>45597</v>
          </cell>
          <cell r="AN46" t="str">
            <v>0801</v>
          </cell>
          <cell r="AO46">
            <v>45597</v>
          </cell>
          <cell r="AP46" t="str">
            <v>E</v>
          </cell>
          <cell r="AQ46">
            <v>100</v>
          </cell>
          <cell r="AR46" t="str">
            <v>R</v>
          </cell>
          <cell r="AS46">
            <v>45597</v>
          </cell>
          <cell r="AT46" t="str">
            <v>&lt;null&gt;</v>
          </cell>
          <cell r="AU46" t="str">
            <v>00306</v>
          </cell>
          <cell r="AV46" t="str">
            <v>1</v>
          </cell>
          <cell r="AW46" t="str">
            <v>C</v>
          </cell>
          <cell r="AX46" t="str">
            <v>1.00</v>
          </cell>
          <cell r="AY46">
            <v>5</v>
          </cell>
          <cell r="AZ46" t="str">
            <v>&lt;null&gt;</v>
          </cell>
          <cell r="BA46" t="str">
            <v>&lt;null&gt;</v>
          </cell>
          <cell r="BB46" t="str">
            <v>&lt;null&gt;</v>
          </cell>
          <cell r="BC46" t="str">
            <v>&lt;null&gt;</v>
          </cell>
          <cell r="BD46" t="str">
            <v>&lt;null&gt;</v>
          </cell>
          <cell r="BE46" t="str">
            <v>&lt;null&gt;</v>
          </cell>
          <cell r="BF46" t="str">
            <v>&lt;null&gt;</v>
          </cell>
          <cell r="BG46" t="str">
            <v>&lt;null&gt;</v>
          </cell>
          <cell r="BH46" t="str">
            <v>&lt;null&gt;</v>
          </cell>
          <cell r="BI46" t="str">
            <v>&lt;null&gt;</v>
          </cell>
          <cell r="BJ46" t="str">
            <v>&lt;null&gt;</v>
          </cell>
          <cell r="BK46" t="str">
            <v>&lt;null&gt;</v>
          </cell>
          <cell r="BL46" t="str">
            <v>&lt;null&gt;</v>
          </cell>
          <cell r="BM46" t="str">
            <v>&lt;null&gt;</v>
          </cell>
          <cell r="BN46" t="str">
            <v>&lt;null&gt;</v>
          </cell>
          <cell r="BO46" t="str">
            <v>&lt;null&gt;</v>
          </cell>
          <cell r="BP46" t="str">
            <v>&lt;null&gt;</v>
          </cell>
          <cell r="BQ46" t="str">
            <v>&lt;null&gt;</v>
          </cell>
          <cell r="BR46" t="str">
            <v>&lt;null&gt;</v>
          </cell>
          <cell r="BS46" t="str">
            <v>&lt;null&gt;</v>
          </cell>
          <cell r="BT46" t="str">
            <v>&lt;null&gt;</v>
          </cell>
          <cell r="BU46" t="str">
            <v>&lt;null&gt;</v>
          </cell>
          <cell r="BV46" t="str">
            <v>&lt;null&gt;</v>
          </cell>
          <cell r="BW46" t="str">
            <v>&lt;null&gt;</v>
          </cell>
          <cell r="BX46" t="str">
            <v>&lt;null&gt;</v>
          </cell>
          <cell r="BY46" t="str">
            <v>&lt;null&gt;</v>
          </cell>
          <cell r="BZ46" t="str">
            <v>&lt;null&gt;</v>
          </cell>
          <cell r="CA46" t="str">
            <v>&lt;null&gt;</v>
          </cell>
          <cell r="CB46" t="str">
            <v>&lt;null&gt;</v>
          </cell>
          <cell r="CC46" t="str">
            <v>&lt;null&gt;</v>
          </cell>
          <cell r="CD46" t="str">
            <v>&lt;null&gt;</v>
          </cell>
          <cell r="CE46" t="str">
            <v>L&amp;G Elec E470 120mm   v10.0 FW (+ RF HW)</v>
          </cell>
          <cell r="CF46">
            <v>45597</v>
          </cell>
          <cell r="CG46">
            <v>45597</v>
          </cell>
          <cell r="CH46" t="str">
            <v>01</v>
          </cell>
          <cell r="CI46" t="str">
            <v>&lt;null&gt;</v>
          </cell>
          <cell r="CJ46" t="str">
            <v>&lt;null&gt;</v>
          </cell>
          <cell r="CK46" t="str">
            <v>&lt;null&gt;</v>
          </cell>
          <cell r="CL46" t="str">
            <v>&lt;null&gt;</v>
          </cell>
          <cell r="CM46" t="str">
            <v>&lt;null&gt;</v>
          </cell>
          <cell r="CN46" t="str">
            <v>&lt;null&gt;</v>
          </cell>
          <cell r="CO46" t="str">
            <v>&lt;null&gt;</v>
          </cell>
          <cell r="CP46" t="str">
            <v>&lt;null&gt;</v>
          </cell>
          <cell r="CQ46" t="str">
            <v>&lt;null&gt;</v>
          </cell>
          <cell r="CR46" t="str">
            <v>&lt;null&gt;</v>
          </cell>
          <cell r="CS46" t="str">
            <v>&lt;null&gt;</v>
          </cell>
          <cell r="CT46" t="str">
            <v>&lt;null&gt;</v>
          </cell>
          <cell r="CU46" t="str">
            <v/>
          </cell>
          <cell r="CV46" t="str">
            <v>&lt;null&gt;</v>
          </cell>
          <cell r="CW46" t="str">
            <v>&lt;null&gt;</v>
          </cell>
          <cell r="CX46">
            <v>45597</v>
          </cell>
          <cell r="CY46" t="str">
            <v>QTFE</v>
          </cell>
          <cell r="CZ46">
            <v>2596000004</v>
          </cell>
          <cell r="DA46" t="str">
            <v>3000.000</v>
          </cell>
        </row>
        <row r="47">
          <cell r="B47" t="str">
            <v>SSixDxxxxTxxxxxCxxx</v>
          </cell>
          <cell r="C47" t="str">
            <v>Single</v>
          </cell>
          <cell r="D47" t="str">
            <v>S</v>
          </cell>
          <cell r="E47">
            <v>45597</v>
          </cell>
          <cell r="F47" t="str">
            <v>I</v>
          </cell>
          <cell r="G47" t="str">
            <v>D</v>
          </cell>
          <cell r="H47">
            <v>45597</v>
          </cell>
          <cell r="I47" t="str">
            <v>S2ADE</v>
          </cell>
          <cell r="J47">
            <v>1</v>
          </cell>
          <cell r="K47" t="str">
            <v>D</v>
          </cell>
          <cell r="L47">
            <v>45597</v>
          </cell>
          <cell r="M47" t="str">
            <v>true</v>
          </cell>
          <cell r="N47">
            <v>45597</v>
          </cell>
          <cell r="O47" t="str">
            <v>true</v>
          </cell>
          <cell r="P47" t="str">
            <v>W</v>
          </cell>
          <cell r="Q47">
            <v>45597</v>
          </cell>
          <cell r="R47" t="str">
            <v>A</v>
          </cell>
          <cell r="S47">
            <v>45597</v>
          </cell>
          <cell r="T47" t="str">
            <v>&lt;null&gt;</v>
          </cell>
          <cell r="U47" t="str">
            <v>&lt;null&gt;</v>
          </cell>
          <cell r="V47" t="str">
            <v>&lt;null&gt;</v>
          </cell>
          <cell r="W47" t="str">
            <v>&lt;null&gt;</v>
          </cell>
          <cell r="X47" t="str">
            <v>&lt;null&gt;</v>
          </cell>
          <cell r="Y47" t="str">
            <v>&lt;null&gt;</v>
          </cell>
          <cell r="Z47" t="str">
            <v>&lt;null&gt;</v>
          </cell>
          <cell r="AA47" t="str">
            <v>&lt;null&gt;</v>
          </cell>
          <cell r="AB47" t="str">
            <v>&lt;null&gt;</v>
          </cell>
          <cell r="AC47" t="str">
            <v>&lt;null&gt;</v>
          </cell>
          <cell r="AD47" t="str">
            <v>New Road</v>
          </cell>
          <cell r="AE47" t="str">
            <v>&lt;null&gt;</v>
          </cell>
          <cell r="AF47" t="str">
            <v>&lt;null&gt;</v>
          </cell>
          <cell r="AG47" t="str">
            <v>Altens</v>
          </cell>
          <cell r="AH47" t="str">
            <v>Aberdeen</v>
          </cell>
          <cell r="AI47" t="str">
            <v>Aberdeenshire</v>
          </cell>
          <cell r="AJ47" t="str">
            <v>AB10 1XG</v>
          </cell>
          <cell r="AK47" t="str">
            <v>P</v>
          </cell>
          <cell r="AL47" t="str">
            <v>AI</v>
          </cell>
          <cell r="AM47">
            <v>45597</v>
          </cell>
          <cell r="AN47" t="str">
            <v>0801</v>
          </cell>
          <cell r="AO47">
            <v>45597</v>
          </cell>
          <cell r="AP47" t="str">
            <v>E</v>
          </cell>
          <cell r="AQ47">
            <v>100</v>
          </cell>
          <cell r="AR47" t="str">
            <v>R</v>
          </cell>
          <cell r="AS47">
            <v>45597</v>
          </cell>
          <cell r="AT47" t="str">
            <v>&lt;null&gt;</v>
          </cell>
          <cell r="AU47" t="str">
            <v>00306</v>
          </cell>
          <cell r="AV47" t="str">
            <v>1</v>
          </cell>
          <cell r="AW47" t="str">
            <v>C</v>
          </cell>
          <cell r="AX47" t="str">
            <v>1.00</v>
          </cell>
          <cell r="AY47">
            <v>5</v>
          </cell>
          <cell r="AZ47" t="str">
            <v>&lt;null&gt;</v>
          </cell>
          <cell r="BA47" t="str">
            <v>&lt;null&gt;</v>
          </cell>
          <cell r="BB47" t="str">
            <v>&lt;null&gt;</v>
          </cell>
          <cell r="BC47" t="str">
            <v>&lt;null&gt;</v>
          </cell>
          <cell r="BD47" t="str">
            <v>&lt;null&gt;</v>
          </cell>
          <cell r="BE47" t="str">
            <v>&lt;null&gt;</v>
          </cell>
          <cell r="BF47" t="str">
            <v>&lt;null&gt;</v>
          </cell>
          <cell r="BG47" t="str">
            <v>&lt;null&gt;</v>
          </cell>
          <cell r="BH47" t="str">
            <v>&lt;null&gt;</v>
          </cell>
          <cell r="BI47" t="str">
            <v>&lt;null&gt;</v>
          </cell>
          <cell r="BJ47" t="str">
            <v>&lt;null&gt;</v>
          </cell>
          <cell r="BK47" t="str">
            <v>&lt;null&gt;</v>
          </cell>
          <cell r="BL47" t="str">
            <v>&lt;null&gt;</v>
          </cell>
          <cell r="BM47" t="str">
            <v>&lt;null&gt;</v>
          </cell>
          <cell r="BN47" t="str">
            <v>&lt;null&gt;</v>
          </cell>
          <cell r="BO47" t="str">
            <v>&lt;null&gt;</v>
          </cell>
          <cell r="BP47" t="str">
            <v>&lt;null&gt;</v>
          </cell>
          <cell r="BQ47" t="str">
            <v>&lt;null&gt;</v>
          </cell>
          <cell r="BR47" t="str">
            <v>&lt;null&gt;</v>
          </cell>
          <cell r="BS47" t="str">
            <v>&lt;null&gt;</v>
          </cell>
          <cell r="BT47" t="str">
            <v>&lt;null&gt;</v>
          </cell>
          <cell r="BU47" t="str">
            <v>&lt;null&gt;</v>
          </cell>
          <cell r="BV47" t="str">
            <v>&lt;null&gt;</v>
          </cell>
          <cell r="BW47" t="str">
            <v>&lt;null&gt;</v>
          </cell>
          <cell r="BX47" t="str">
            <v>&lt;null&gt;</v>
          </cell>
          <cell r="BY47" t="str">
            <v>&lt;null&gt;</v>
          </cell>
          <cell r="BZ47" t="str">
            <v>&lt;null&gt;</v>
          </cell>
          <cell r="CA47" t="str">
            <v>&lt;null&gt;</v>
          </cell>
          <cell r="CB47" t="str">
            <v>&lt;null&gt;</v>
          </cell>
          <cell r="CC47" t="str">
            <v>&lt;null&gt;</v>
          </cell>
          <cell r="CD47" t="str">
            <v>&lt;null&gt;</v>
          </cell>
          <cell r="CE47" t="str">
            <v>L&amp;G Elec E470 120mm   v10.0 FW (+ RF HW)</v>
          </cell>
          <cell r="CF47">
            <v>45597</v>
          </cell>
          <cell r="CG47">
            <v>45597</v>
          </cell>
          <cell r="CH47" t="str">
            <v>01</v>
          </cell>
          <cell r="CI47" t="str">
            <v>&lt;null&gt;</v>
          </cell>
          <cell r="CJ47" t="str">
            <v>&lt;null&gt;</v>
          </cell>
          <cell r="CK47" t="str">
            <v>&lt;null&gt;</v>
          </cell>
          <cell r="CL47" t="str">
            <v>&lt;null&gt;</v>
          </cell>
          <cell r="CM47" t="str">
            <v>&lt;null&gt;</v>
          </cell>
          <cell r="CN47" t="str">
            <v>&lt;null&gt;</v>
          </cell>
          <cell r="CO47" t="str">
            <v>&lt;null&gt;</v>
          </cell>
          <cell r="CP47" t="str">
            <v>&lt;null&gt;</v>
          </cell>
          <cell r="CQ47" t="str">
            <v>&lt;null&gt;</v>
          </cell>
          <cell r="CR47" t="str">
            <v>&lt;null&gt;</v>
          </cell>
          <cell r="CS47" t="str">
            <v>&lt;null&gt;</v>
          </cell>
          <cell r="CT47" t="str">
            <v>&lt;null&gt;</v>
          </cell>
          <cell r="CU47" t="str">
            <v/>
          </cell>
          <cell r="CV47" t="str">
            <v>&lt;null&gt;</v>
          </cell>
          <cell r="CW47" t="str">
            <v>&lt;null&gt;</v>
          </cell>
          <cell r="CX47">
            <v>45597</v>
          </cell>
          <cell r="CY47" t="str">
            <v>QTFE</v>
          </cell>
          <cell r="CZ47">
            <v>2596000004</v>
          </cell>
          <cell r="DA47" t="str">
            <v>3000.000</v>
          </cell>
        </row>
        <row r="48">
          <cell r="B48" t="str">
            <v>SSixxExMxTxxxxxCxxx</v>
          </cell>
          <cell r="C48" t="str">
            <v>Single</v>
          </cell>
          <cell r="D48" t="str">
            <v>S</v>
          </cell>
          <cell r="E48">
            <v>45597</v>
          </cell>
          <cell r="F48" t="str">
            <v>I</v>
          </cell>
          <cell r="G48" t="str">
            <v>E</v>
          </cell>
          <cell r="H48">
            <v>45597</v>
          </cell>
          <cell r="I48" t="str">
            <v>S2ADE</v>
          </cell>
          <cell r="J48">
            <v>1</v>
          </cell>
          <cell r="K48" t="str">
            <v>M</v>
          </cell>
          <cell r="L48">
            <v>45597</v>
          </cell>
          <cell r="M48" t="str">
            <v>true</v>
          </cell>
          <cell r="N48">
            <v>45597</v>
          </cell>
          <cell r="O48" t="str">
            <v>true</v>
          </cell>
          <cell r="P48" t="str">
            <v>W</v>
          </cell>
          <cell r="Q48">
            <v>45597</v>
          </cell>
          <cell r="R48" t="str">
            <v>A</v>
          </cell>
          <cell r="S48">
            <v>45597</v>
          </cell>
          <cell r="T48" t="str">
            <v>&lt;null&gt;</v>
          </cell>
          <cell r="U48" t="str">
            <v>&lt;null&gt;</v>
          </cell>
          <cell r="V48" t="str">
            <v>&lt;null&gt;</v>
          </cell>
          <cell r="W48" t="str">
            <v>&lt;null&gt;</v>
          </cell>
          <cell r="X48" t="str">
            <v>&lt;null&gt;</v>
          </cell>
          <cell r="Y48" t="str">
            <v>&lt;null&gt;</v>
          </cell>
          <cell r="Z48" t="str">
            <v>&lt;null&gt;</v>
          </cell>
          <cell r="AA48" t="str">
            <v>&lt;null&gt;</v>
          </cell>
          <cell r="AB48" t="str">
            <v>&lt;null&gt;</v>
          </cell>
          <cell r="AC48" t="str">
            <v>&lt;null&gt;</v>
          </cell>
          <cell r="AD48" t="str">
            <v>Main Drive</v>
          </cell>
          <cell r="AE48" t="str">
            <v>&lt;null&gt;</v>
          </cell>
          <cell r="AF48" t="str">
            <v>&lt;null&gt;</v>
          </cell>
          <cell r="AG48" t="str">
            <v>Altens</v>
          </cell>
          <cell r="AH48" t="str">
            <v>Aberdeen</v>
          </cell>
          <cell r="AI48" t="str">
            <v>Aberdeenshire</v>
          </cell>
          <cell r="AJ48" t="str">
            <v>AB10 1XG</v>
          </cell>
          <cell r="AK48" t="str">
            <v>P</v>
          </cell>
          <cell r="AL48" t="str">
            <v>AI</v>
          </cell>
          <cell r="AM48">
            <v>45597</v>
          </cell>
          <cell r="AN48" t="str">
            <v>0259</v>
          </cell>
          <cell r="AO48">
            <v>45597</v>
          </cell>
          <cell r="AP48" t="str">
            <v>E</v>
          </cell>
          <cell r="AQ48">
            <v>100</v>
          </cell>
          <cell r="AR48" t="str">
            <v>R</v>
          </cell>
          <cell r="AS48">
            <v>45597</v>
          </cell>
          <cell r="AT48" t="str">
            <v>&lt;null&gt;</v>
          </cell>
          <cell r="AU48" t="str">
            <v>00167</v>
          </cell>
          <cell r="AV48" t="str">
            <v>1</v>
          </cell>
          <cell r="AW48" t="str">
            <v>C</v>
          </cell>
          <cell r="AX48" t="str">
            <v>1.00</v>
          </cell>
          <cell r="AY48">
            <v>5</v>
          </cell>
          <cell r="AZ48" t="str">
            <v>00374</v>
          </cell>
          <cell r="BA48" t="str">
            <v>2</v>
          </cell>
          <cell r="BB48" t="str">
            <v>C</v>
          </cell>
          <cell r="BC48" t="str">
            <v>1.00</v>
          </cell>
          <cell r="BD48" t="str">
            <v>5</v>
          </cell>
          <cell r="BE48" t="str">
            <v>&lt;null&gt;</v>
          </cell>
          <cell r="BF48" t="str">
            <v>&lt;null&gt;</v>
          </cell>
          <cell r="BG48" t="str">
            <v>&lt;null&gt;</v>
          </cell>
          <cell r="BH48" t="str">
            <v>&lt;null&gt;</v>
          </cell>
          <cell r="BI48" t="str">
            <v>&lt;null&gt;</v>
          </cell>
          <cell r="BJ48" t="str">
            <v>&lt;null&gt;</v>
          </cell>
          <cell r="BK48" t="str">
            <v>&lt;null&gt;</v>
          </cell>
          <cell r="BL48" t="str">
            <v>&lt;null&gt;</v>
          </cell>
          <cell r="BM48" t="str">
            <v>&lt;null&gt;</v>
          </cell>
          <cell r="BN48" t="str">
            <v>&lt;null&gt;</v>
          </cell>
          <cell r="BO48" t="str">
            <v>&lt;null&gt;</v>
          </cell>
          <cell r="BP48" t="str">
            <v>&lt;null&gt;</v>
          </cell>
          <cell r="BQ48" t="str">
            <v>&lt;null&gt;</v>
          </cell>
          <cell r="BR48" t="str">
            <v>&lt;null&gt;</v>
          </cell>
          <cell r="BS48" t="str">
            <v>&lt;null&gt;</v>
          </cell>
          <cell r="BT48" t="str">
            <v>&lt;null&gt;</v>
          </cell>
          <cell r="BU48" t="str">
            <v>&lt;null&gt;</v>
          </cell>
          <cell r="BV48" t="str">
            <v>&lt;null&gt;</v>
          </cell>
          <cell r="BW48" t="str">
            <v>&lt;null&gt;</v>
          </cell>
          <cell r="BX48" t="str">
            <v>&lt;null&gt;</v>
          </cell>
          <cell r="BY48" t="str">
            <v>&lt;null&gt;</v>
          </cell>
          <cell r="BZ48" t="str">
            <v>&lt;null&gt;</v>
          </cell>
          <cell r="CA48" t="str">
            <v>&lt;null&gt;</v>
          </cell>
          <cell r="CB48" t="str">
            <v>&lt;null&gt;</v>
          </cell>
          <cell r="CC48" t="str">
            <v>&lt;null&gt;</v>
          </cell>
          <cell r="CD48" t="str">
            <v>&lt;null&gt;</v>
          </cell>
          <cell r="CE48" t="str">
            <v>Landis+Gyr E470-5424-1P-WC-S2</v>
          </cell>
          <cell r="CF48">
            <v>45597</v>
          </cell>
          <cell r="CG48">
            <v>45597</v>
          </cell>
          <cell r="CH48" t="str">
            <v>02</v>
          </cell>
          <cell r="CI48" t="str">
            <v>&lt;null&gt;</v>
          </cell>
          <cell r="CJ48" t="str">
            <v>&lt;null&gt;</v>
          </cell>
          <cell r="CK48" t="str">
            <v>&lt;null&gt;</v>
          </cell>
          <cell r="CL48" t="str">
            <v>&lt;null&gt;</v>
          </cell>
          <cell r="CM48" t="str">
            <v>&lt;null&gt;</v>
          </cell>
          <cell r="CN48" t="str">
            <v>&lt;null&gt;</v>
          </cell>
          <cell r="CO48" t="str">
            <v>&lt;null&gt;</v>
          </cell>
          <cell r="CP48" t="str">
            <v>&lt;null&gt;</v>
          </cell>
          <cell r="CQ48" t="str">
            <v>&lt;null&gt;</v>
          </cell>
          <cell r="CR48" t="str">
            <v>&lt;null&gt;</v>
          </cell>
          <cell r="CS48" t="str">
            <v>&lt;null&gt;</v>
          </cell>
          <cell r="CT48" t="str">
            <v>&lt;null&gt;</v>
          </cell>
          <cell r="CU48" t="str">
            <v/>
          </cell>
          <cell r="CV48" t="str">
            <v>&lt;null&gt;</v>
          </cell>
          <cell r="CW48" t="str">
            <v>&lt;null&gt;</v>
          </cell>
          <cell r="CX48">
            <v>45597</v>
          </cell>
          <cell r="CY48" t="str">
            <v>QTFE</v>
          </cell>
          <cell r="CZ48">
            <v>2596000004</v>
          </cell>
          <cell r="DA48" t="str">
            <v>3000.000</v>
          </cell>
        </row>
        <row r="49">
          <cell r="B49" t="str">
            <v>SSixx1xxxTxxxxxCxxx</v>
          </cell>
          <cell r="C49" t="str">
            <v>Single</v>
          </cell>
          <cell r="D49" t="str">
            <v>S</v>
          </cell>
          <cell r="E49">
            <v>45597</v>
          </cell>
          <cell r="F49" t="str">
            <v>I</v>
          </cell>
          <cell r="G49" t="str">
            <v>E</v>
          </cell>
          <cell r="H49">
            <v>45597</v>
          </cell>
          <cell r="I49" t="str">
            <v>S1</v>
          </cell>
          <cell r="J49">
            <v>1</v>
          </cell>
          <cell r="K49" t="str">
            <v>D</v>
          </cell>
          <cell r="L49">
            <v>45597</v>
          </cell>
          <cell r="M49" t="str">
            <v>true</v>
          </cell>
          <cell r="N49">
            <v>45597</v>
          </cell>
          <cell r="O49" t="str">
            <v>true</v>
          </cell>
          <cell r="P49" t="str">
            <v>W</v>
          </cell>
          <cell r="Q49">
            <v>45597</v>
          </cell>
          <cell r="R49" t="str">
            <v>A</v>
          </cell>
          <cell r="S49">
            <v>45597</v>
          </cell>
          <cell r="T49" t="str">
            <v>&lt;null&gt;</v>
          </cell>
          <cell r="U49" t="str">
            <v>&lt;null&gt;</v>
          </cell>
          <cell r="V49" t="str">
            <v>&lt;null&gt;</v>
          </cell>
          <cell r="W49" t="str">
            <v>&lt;null&gt;</v>
          </cell>
          <cell r="X49" t="str">
            <v>ACCU</v>
          </cell>
          <cell r="Y49">
            <v>45597</v>
          </cell>
          <cell r="Z49" t="str">
            <v>&lt;null&gt;</v>
          </cell>
          <cell r="AA49" t="str">
            <v>&lt;null&gt;</v>
          </cell>
          <cell r="AB49" t="str">
            <v>&lt;null&gt;</v>
          </cell>
          <cell r="AC49" t="str">
            <v>&lt;null&gt;</v>
          </cell>
          <cell r="AD49" t="str">
            <v>Main Square</v>
          </cell>
          <cell r="AE49" t="str">
            <v>&lt;null&gt;</v>
          </cell>
          <cell r="AF49" t="str">
            <v>&lt;null&gt;</v>
          </cell>
          <cell r="AG49" t="str">
            <v>Altens</v>
          </cell>
          <cell r="AH49" t="str">
            <v>Aberdeen</v>
          </cell>
          <cell r="AI49" t="str">
            <v>Aberdeenshire</v>
          </cell>
          <cell r="AJ49" t="str">
            <v>AB10 1XG</v>
          </cell>
          <cell r="AK49" t="str">
            <v>P</v>
          </cell>
          <cell r="AL49" t="str">
            <v>AI</v>
          </cell>
          <cell r="AM49">
            <v>45597</v>
          </cell>
          <cell r="AN49" t="str">
            <v>0801</v>
          </cell>
          <cell r="AO49">
            <v>45597</v>
          </cell>
          <cell r="AP49" t="str">
            <v>E</v>
          </cell>
          <cell r="AQ49" t="str">
            <v/>
          </cell>
          <cell r="AR49" t="str">
            <v>M</v>
          </cell>
          <cell r="AS49">
            <v>45597</v>
          </cell>
          <cell r="AT49" t="str">
            <v>&lt;null&gt;</v>
          </cell>
          <cell r="AU49" t="str">
            <v>00306</v>
          </cell>
          <cell r="AV49" t="str">
            <v>1</v>
          </cell>
          <cell r="AW49" t="str">
            <v>C</v>
          </cell>
          <cell r="AX49" t="str">
            <v>1.00</v>
          </cell>
          <cell r="AY49" t="str">
            <v>5</v>
          </cell>
          <cell r="AZ49" t="str">
            <v>&lt;null&gt;</v>
          </cell>
          <cell r="BA49" t="str">
            <v>&lt;null&gt;</v>
          </cell>
          <cell r="BB49" t="str">
            <v>&lt;null&gt;</v>
          </cell>
          <cell r="BC49" t="str">
            <v>&lt;null&gt;</v>
          </cell>
          <cell r="BD49" t="str">
            <v>&lt;null&gt;</v>
          </cell>
          <cell r="BE49" t="str">
            <v>&lt;null&gt;</v>
          </cell>
          <cell r="BF49" t="str">
            <v>&lt;null&gt;</v>
          </cell>
          <cell r="BG49" t="str">
            <v>&lt;null&gt;</v>
          </cell>
          <cell r="BH49" t="str">
            <v>&lt;null&gt;</v>
          </cell>
          <cell r="BI49" t="str">
            <v>&lt;null&gt;</v>
          </cell>
          <cell r="BJ49" t="str">
            <v>&lt;null&gt;</v>
          </cell>
          <cell r="BK49" t="str">
            <v>&lt;null&gt;</v>
          </cell>
          <cell r="BL49" t="str">
            <v>&lt;null&gt;</v>
          </cell>
          <cell r="BM49" t="str">
            <v>&lt;null&gt;</v>
          </cell>
          <cell r="BN49" t="str">
            <v>&lt;null&gt;</v>
          </cell>
          <cell r="BO49" t="str">
            <v>&lt;null&gt;</v>
          </cell>
          <cell r="BP49" t="str">
            <v>&lt;null&gt;</v>
          </cell>
          <cell r="BQ49" t="str">
            <v>&lt;null&gt;</v>
          </cell>
          <cell r="BR49" t="str">
            <v>&lt;null&gt;</v>
          </cell>
          <cell r="BS49" t="str">
            <v>&lt;null&gt;</v>
          </cell>
          <cell r="BT49" t="str">
            <v>&lt;null&gt;</v>
          </cell>
          <cell r="BU49" t="str">
            <v>&lt;null&gt;</v>
          </cell>
          <cell r="BV49" t="str">
            <v>&lt;null&gt;</v>
          </cell>
          <cell r="BW49" t="str">
            <v>&lt;null&gt;</v>
          </cell>
          <cell r="BX49" t="str">
            <v>&lt;null&gt;</v>
          </cell>
          <cell r="BY49" t="str">
            <v>&lt;null&gt;</v>
          </cell>
          <cell r="BZ49" t="str">
            <v>&lt;null&gt;</v>
          </cell>
          <cell r="CA49" t="str">
            <v>&lt;null&gt;</v>
          </cell>
          <cell r="CB49" t="str">
            <v>&lt;null&gt;</v>
          </cell>
          <cell r="CC49" t="str">
            <v>&lt;null&gt;</v>
          </cell>
          <cell r="CD49" t="str">
            <v>GS</v>
          </cell>
          <cell r="CE49" t="str">
            <v>ELECTRONICS INC</v>
          </cell>
          <cell r="CF49">
            <v>45597</v>
          </cell>
          <cell r="CG49">
            <v>45597</v>
          </cell>
          <cell r="CH49" t="str">
            <v>01</v>
          </cell>
          <cell r="CI49" t="str">
            <v>&lt;null&gt;</v>
          </cell>
          <cell r="CJ49" t="str">
            <v>&lt;null&gt;</v>
          </cell>
          <cell r="CK49" t="str">
            <v>&lt;null&gt;</v>
          </cell>
          <cell r="CL49" t="str">
            <v>&lt;null&gt;</v>
          </cell>
          <cell r="CM49" t="str">
            <v>&lt;null&gt;</v>
          </cell>
          <cell r="CN49" t="str">
            <v>&lt;null&gt;</v>
          </cell>
          <cell r="CO49" t="str">
            <v>&lt;null&gt;</v>
          </cell>
          <cell r="CP49" t="str">
            <v>&lt;null&gt;</v>
          </cell>
          <cell r="CQ49" t="str">
            <v>&lt;null&gt;</v>
          </cell>
          <cell r="CR49" t="str">
            <v>&lt;null&gt;</v>
          </cell>
          <cell r="CS49" t="str">
            <v>&lt;null&gt;</v>
          </cell>
          <cell r="CT49" t="str">
            <v>&lt;null&gt;</v>
          </cell>
          <cell r="CU49" t="str">
            <v/>
          </cell>
          <cell r="CV49" t="str">
            <v>&lt;null&gt;</v>
          </cell>
          <cell r="CW49" t="str">
            <v>&lt;null&gt;</v>
          </cell>
          <cell r="CX49">
            <v>45597</v>
          </cell>
          <cell r="CY49" t="str">
            <v>QTFE</v>
          </cell>
          <cell r="CZ49">
            <v>2596000004</v>
          </cell>
          <cell r="DA49" t="str">
            <v>3000.000</v>
          </cell>
        </row>
        <row r="50">
          <cell r="B50" t="str">
            <v>SSixx2xHxTxxxxxCxxx</v>
          </cell>
          <cell r="C50" t="str">
            <v>Single</v>
          </cell>
          <cell r="D50" t="str">
            <v>S</v>
          </cell>
          <cell r="E50">
            <v>45597</v>
          </cell>
          <cell r="F50" t="str">
            <v>I</v>
          </cell>
          <cell r="G50" t="str">
            <v>E</v>
          </cell>
          <cell r="H50">
            <v>45597</v>
          </cell>
          <cell r="I50" t="str">
            <v>S2ADE</v>
          </cell>
          <cell r="J50">
            <v>1</v>
          </cell>
          <cell r="K50" t="str">
            <v>H</v>
          </cell>
          <cell r="L50">
            <v>45597</v>
          </cell>
          <cell r="M50" t="str">
            <v>true</v>
          </cell>
          <cell r="N50">
            <v>45597</v>
          </cell>
          <cell r="O50" t="str">
            <v>true</v>
          </cell>
          <cell r="P50" t="str">
            <v>W</v>
          </cell>
          <cell r="Q50">
            <v>45597</v>
          </cell>
          <cell r="R50" t="str">
            <v>A</v>
          </cell>
          <cell r="S50">
            <v>45597</v>
          </cell>
          <cell r="T50" t="str">
            <v>&lt;null&gt;</v>
          </cell>
          <cell r="U50" t="str">
            <v>&lt;null&gt;</v>
          </cell>
          <cell r="V50" t="str">
            <v>&lt;null&gt;</v>
          </cell>
          <cell r="W50" t="str">
            <v>&lt;null&gt;</v>
          </cell>
          <cell r="X50" t="str">
            <v>&lt;null&gt;</v>
          </cell>
          <cell r="Y50" t="str">
            <v>&lt;null&gt;</v>
          </cell>
          <cell r="Z50" t="str">
            <v>&lt;null&gt;</v>
          </cell>
          <cell r="AA50" t="str">
            <v>&lt;null&gt;</v>
          </cell>
          <cell r="AB50" t="str">
            <v>&lt;null&gt;</v>
          </cell>
          <cell r="AC50" t="str">
            <v>&lt;null&gt;</v>
          </cell>
          <cell r="AD50" t="str">
            <v>North Square</v>
          </cell>
          <cell r="AE50" t="str">
            <v>&lt;null&gt;</v>
          </cell>
          <cell r="AF50" t="str">
            <v>&lt;null&gt;</v>
          </cell>
          <cell r="AG50" t="str">
            <v>Altens</v>
          </cell>
          <cell r="AH50" t="str">
            <v>Aberdeen</v>
          </cell>
          <cell r="AI50" t="str">
            <v>Aberdeenshire</v>
          </cell>
          <cell r="AJ50" t="str">
            <v>AB10 1XG</v>
          </cell>
          <cell r="AK50" t="str">
            <v>P</v>
          </cell>
          <cell r="AL50" t="str">
            <v>AI</v>
          </cell>
          <cell r="AM50">
            <v>45597</v>
          </cell>
          <cell r="AN50" t="str">
            <v>0801</v>
          </cell>
          <cell r="AO50">
            <v>45597</v>
          </cell>
          <cell r="AP50" t="str">
            <v>E</v>
          </cell>
          <cell r="AQ50">
            <v>100</v>
          </cell>
          <cell r="AR50" t="str">
            <v>R</v>
          </cell>
          <cell r="AS50">
            <v>45597</v>
          </cell>
          <cell r="AT50" t="str">
            <v>&lt;null&gt;</v>
          </cell>
          <cell r="AU50" t="str">
            <v>00306</v>
          </cell>
          <cell r="AV50" t="str">
            <v>1</v>
          </cell>
          <cell r="AW50" t="str">
            <v>C</v>
          </cell>
          <cell r="AX50" t="str">
            <v>1.00</v>
          </cell>
          <cell r="AY50">
            <v>5</v>
          </cell>
          <cell r="AZ50" t="str">
            <v>&lt;null&gt;</v>
          </cell>
          <cell r="BA50" t="str">
            <v>&lt;null&gt;</v>
          </cell>
          <cell r="BB50" t="str">
            <v>&lt;null&gt;</v>
          </cell>
          <cell r="BC50" t="str">
            <v>&lt;null&gt;</v>
          </cell>
          <cell r="BD50" t="str">
            <v>&lt;null&gt;</v>
          </cell>
          <cell r="BE50" t="str">
            <v>&lt;null&gt;</v>
          </cell>
          <cell r="BF50" t="str">
            <v>&lt;null&gt;</v>
          </cell>
          <cell r="BG50" t="str">
            <v>&lt;null&gt;</v>
          </cell>
          <cell r="BH50" t="str">
            <v>&lt;null&gt;</v>
          </cell>
          <cell r="BI50" t="str">
            <v>&lt;null&gt;</v>
          </cell>
          <cell r="BJ50" t="str">
            <v>&lt;null&gt;</v>
          </cell>
          <cell r="BK50" t="str">
            <v>&lt;null&gt;</v>
          </cell>
          <cell r="BL50" t="str">
            <v>&lt;null&gt;</v>
          </cell>
          <cell r="BM50" t="str">
            <v>&lt;null&gt;</v>
          </cell>
          <cell r="BN50" t="str">
            <v>&lt;null&gt;</v>
          </cell>
          <cell r="BO50" t="str">
            <v>&lt;null&gt;</v>
          </cell>
          <cell r="BP50" t="str">
            <v>&lt;null&gt;</v>
          </cell>
          <cell r="BQ50" t="str">
            <v>&lt;null&gt;</v>
          </cell>
          <cell r="BR50" t="str">
            <v>&lt;null&gt;</v>
          </cell>
          <cell r="BS50" t="str">
            <v>&lt;null&gt;</v>
          </cell>
          <cell r="BT50" t="str">
            <v>&lt;null&gt;</v>
          </cell>
          <cell r="BU50" t="str">
            <v>&lt;null&gt;</v>
          </cell>
          <cell r="BV50" t="str">
            <v>&lt;null&gt;</v>
          </cell>
          <cell r="BW50" t="str">
            <v>&lt;null&gt;</v>
          </cell>
          <cell r="BX50" t="str">
            <v>&lt;null&gt;</v>
          </cell>
          <cell r="BY50" t="str">
            <v>&lt;null&gt;</v>
          </cell>
          <cell r="BZ50" t="str">
            <v>&lt;null&gt;</v>
          </cell>
          <cell r="CA50" t="str">
            <v>&lt;null&gt;</v>
          </cell>
          <cell r="CB50" t="str">
            <v>&lt;null&gt;</v>
          </cell>
          <cell r="CC50" t="str">
            <v>&lt;null&gt;</v>
          </cell>
          <cell r="CD50" t="str">
            <v>&lt;null&gt;</v>
          </cell>
          <cell r="CE50" t="str">
            <v>L&amp;G Elec E470 120mm   v10.0 FW (+ RF HW)</v>
          </cell>
          <cell r="CF50">
            <v>45597</v>
          </cell>
          <cell r="CG50">
            <v>45597</v>
          </cell>
          <cell r="CH50" t="str">
            <v>01</v>
          </cell>
          <cell r="CI50" t="str">
            <v>&lt;null&gt;</v>
          </cell>
          <cell r="CJ50" t="str">
            <v>&lt;null&gt;</v>
          </cell>
          <cell r="CK50" t="str">
            <v>&lt;null&gt;</v>
          </cell>
          <cell r="CL50" t="str">
            <v>&lt;null&gt;</v>
          </cell>
          <cell r="CM50" t="str">
            <v>&lt;null&gt;</v>
          </cell>
          <cell r="CN50" t="str">
            <v>&lt;null&gt;</v>
          </cell>
          <cell r="CO50" t="str">
            <v>&lt;null&gt;</v>
          </cell>
          <cell r="CP50" t="str">
            <v>&lt;null&gt;</v>
          </cell>
          <cell r="CQ50" t="str">
            <v>&lt;null&gt;</v>
          </cell>
          <cell r="CR50" t="str">
            <v>&lt;null&gt;</v>
          </cell>
          <cell r="CS50" t="str">
            <v>&lt;null&gt;</v>
          </cell>
          <cell r="CT50" t="str">
            <v>&lt;null&gt;</v>
          </cell>
          <cell r="CU50" t="str">
            <v/>
          </cell>
          <cell r="CV50" t="str">
            <v>&lt;null&gt;</v>
          </cell>
          <cell r="CW50" t="str">
            <v>&lt;null&gt;</v>
          </cell>
          <cell r="CX50">
            <v>45597</v>
          </cell>
          <cell r="CY50" t="str">
            <v>QTFE</v>
          </cell>
          <cell r="CZ50">
            <v>2596000004</v>
          </cell>
          <cell r="DA50" t="str">
            <v>3000.000</v>
          </cell>
        </row>
        <row r="51">
          <cell r="B51" t="str">
            <v>SSixx2xxxTxxxxxCxxx</v>
          </cell>
          <cell r="C51" t="str">
            <v>Single</v>
          </cell>
          <cell r="D51" t="str">
            <v>S</v>
          </cell>
          <cell r="E51">
            <v>45597</v>
          </cell>
          <cell r="F51" t="str">
            <v>I</v>
          </cell>
          <cell r="G51" t="str">
            <v>E</v>
          </cell>
          <cell r="H51">
            <v>45597</v>
          </cell>
          <cell r="I51" t="str">
            <v>S2ADE</v>
          </cell>
          <cell r="J51">
            <v>1</v>
          </cell>
          <cell r="K51" t="str">
            <v>D</v>
          </cell>
          <cell r="L51">
            <v>45597</v>
          </cell>
          <cell r="M51" t="str">
            <v>true</v>
          </cell>
          <cell r="N51">
            <v>45597</v>
          </cell>
          <cell r="O51" t="str">
            <v>true</v>
          </cell>
          <cell r="P51" t="str">
            <v>W</v>
          </cell>
          <cell r="Q51">
            <v>45597</v>
          </cell>
          <cell r="R51" t="str">
            <v>A</v>
          </cell>
          <cell r="S51">
            <v>45597</v>
          </cell>
          <cell r="T51" t="str">
            <v>&lt;null&gt;</v>
          </cell>
          <cell r="U51" t="str">
            <v>&lt;null&gt;</v>
          </cell>
          <cell r="V51" t="str">
            <v>&lt;null&gt;</v>
          </cell>
          <cell r="W51" t="str">
            <v>&lt;null&gt;</v>
          </cell>
          <cell r="X51" t="str">
            <v>&lt;null&gt;</v>
          </cell>
          <cell r="Y51" t="str">
            <v>&lt;null&gt;</v>
          </cell>
          <cell r="Z51" t="str">
            <v>&lt;null&gt;</v>
          </cell>
          <cell r="AA51" t="str">
            <v>&lt;null&gt;</v>
          </cell>
          <cell r="AB51" t="str">
            <v>&lt;null&gt;</v>
          </cell>
          <cell r="AC51" t="str">
            <v>&lt;null&gt;</v>
          </cell>
          <cell r="AD51" t="str">
            <v>Victoria Square</v>
          </cell>
          <cell r="AE51" t="str">
            <v>&lt;null&gt;</v>
          </cell>
          <cell r="AF51" t="str">
            <v>&lt;null&gt;</v>
          </cell>
          <cell r="AG51" t="str">
            <v>Altens</v>
          </cell>
          <cell r="AH51" t="str">
            <v>Aberdeen</v>
          </cell>
          <cell r="AI51" t="str">
            <v>Aberdeenshire</v>
          </cell>
          <cell r="AJ51" t="str">
            <v>AB10 1XG</v>
          </cell>
          <cell r="AK51" t="str">
            <v>P</v>
          </cell>
          <cell r="AL51" t="str">
            <v>AI</v>
          </cell>
          <cell r="AM51">
            <v>45597</v>
          </cell>
          <cell r="AN51" t="str">
            <v>0801</v>
          </cell>
          <cell r="AO51">
            <v>45597</v>
          </cell>
          <cell r="AP51" t="str">
            <v>E</v>
          </cell>
          <cell r="AQ51">
            <v>100</v>
          </cell>
          <cell r="AR51" t="str">
            <v>R</v>
          </cell>
          <cell r="AS51">
            <v>45597</v>
          </cell>
          <cell r="AT51" t="str">
            <v>&lt;null&gt;</v>
          </cell>
          <cell r="AU51" t="str">
            <v>00306</v>
          </cell>
          <cell r="AV51" t="str">
            <v>1</v>
          </cell>
          <cell r="AW51" t="str">
            <v>C</v>
          </cell>
          <cell r="AX51" t="str">
            <v>1.00</v>
          </cell>
          <cell r="AY51">
            <v>5</v>
          </cell>
          <cell r="AZ51" t="str">
            <v>&lt;null&gt;</v>
          </cell>
          <cell r="BA51" t="str">
            <v>&lt;null&gt;</v>
          </cell>
          <cell r="BB51" t="str">
            <v>&lt;null&gt;</v>
          </cell>
          <cell r="BC51" t="str">
            <v>&lt;null&gt;</v>
          </cell>
          <cell r="BD51" t="str">
            <v>&lt;null&gt;</v>
          </cell>
          <cell r="BE51" t="str">
            <v>&lt;null&gt;</v>
          </cell>
          <cell r="BF51" t="str">
            <v>&lt;null&gt;</v>
          </cell>
          <cell r="BG51" t="str">
            <v>&lt;null&gt;</v>
          </cell>
          <cell r="BH51" t="str">
            <v>&lt;null&gt;</v>
          </cell>
          <cell r="BI51" t="str">
            <v>&lt;null&gt;</v>
          </cell>
          <cell r="BJ51" t="str">
            <v>&lt;null&gt;</v>
          </cell>
          <cell r="BK51" t="str">
            <v>&lt;null&gt;</v>
          </cell>
          <cell r="BL51" t="str">
            <v>&lt;null&gt;</v>
          </cell>
          <cell r="BM51" t="str">
            <v>&lt;null&gt;</v>
          </cell>
          <cell r="BN51" t="str">
            <v>&lt;null&gt;</v>
          </cell>
          <cell r="BO51" t="str">
            <v>&lt;null&gt;</v>
          </cell>
          <cell r="BP51" t="str">
            <v>&lt;null&gt;</v>
          </cell>
          <cell r="BQ51" t="str">
            <v>&lt;null&gt;</v>
          </cell>
          <cell r="BR51" t="str">
            <v>&lt;null&gt;</v>
          </cell>
          <cell r="BS51" t="str">
            <v>&lt;null&gt;</v>
          </cell>
          <cell r="BT51" t="str">
            <v>&lt;null&gt;</v>
          </cell>
          <cell r="BU51" t="str">
            <v>&lt;null&gt;</v>
          </cell>
          <cell r="BV51" t="str">
            <v>&lt;null&gt;</v>
          </cell>
          <cell r="BW51" t="str">
            <v>&lt;null&gt;</v>
          </cell>
          <cell r="BX51" t="str">
            <v>&lt;null&gt;</v>
          </cell>
          <cell r="BY51" t="str">
            <v>&lt;null&gt;</v>
          </cell>
          <cell r="BZ51" t="str">
            <v>&lt;null&gt;</v>
          </cell>
          <cell r="CA51" t="str">
            <v>&lt;null&gt;</v>
          </cell>
          <cell r="CB51" t="str">
            <v>&lt;null&gt;</v>
          </cell>
          <cell r="CC51" t="str">
            <v>&lt;null&gt;</v>
          </cell>
          <cell r="CD51" t="str">
            <v>&lt;null&gt;</v>
          </cell>
          <cell r="CE51" t="str">
            <v>L&amp;G Elec E470 120mm   v10.0 FW (+ RF HW)</v>
          </cell>
          <cell r="CF51">
            <v>45597</v>
          </cell>
          <cell r="CG51">
            <v>45597</v>
          </cell>
          <cell r="CH51" t="str">
            <v>01</v>
          </cell>
          <cell r="CI51" t="str">
            <v>&lt;null&gt;</v>
          </cell>
          <cell r="CJ51" t="str">
            <v>&lt;null&gt;</v>
          </cell>
          <cell r="CK51" t="str">
            <v>&lt;null&gt;</v>
          </cell>
          <cell r="CL51" t="str">
            <v>&lt;null&gt;</v>
          </cell>
          <cell r="CM51" t="str">
            <v>&lt;null&gt;</v>
          </cell>
          <cell r="CN51" t="str">
            <v>&lt;null&gt;</v>
          </cell>
          <cell r="CO51" t="str">
            <v>&lt;null&gt;</v>
          </cell>
          <cell r="CP51" t="str">
            <v>&lt;null&gt;</v>
          </cell>
          <cell r="CQ51" t="str">
            <v>&lt;null&gt;</v>
          </cell>
          <cell r="CR51" t="str">
            <v>&lt;null&gt;</v>
          </cell>
          <cell r="CS51" t="str">
            <v>&lt;null&gt;</v>
          </cell>
          <cell r="CT51" t="str">
            <v>&lt;null&gt;</v>
          </cell>
          <cell r="CU51" t="str">
            <v/>
          </cell>
          <cell r="CV51" t="str">
            <v>&lt;null&gt;</v>
          </cell>
          <cell r="CW51" t="str">
            <v>&lt;null&gt;</v>
          </cell>
          <cell r="CX51">
            <v>45597</v>
          </cell>
          <cell r="CY51" t="str">
            <v>QTFE</v>
          </cell>
          <cell r="CZ51">
            <v>2596000004</v>
          </cell>
          <cell r="DA51" t="str">
            <v>3000.000</v>
          </cell>
        </row>
        <row r="52">
          <cell r="B52" t="str">
            <v>SSixxxxDxTxxxxxCxxx</v>
          </cell>
          <cell r="C52" t="str">
            <v>Single</v>
          </cell>
          <cell r="D52" t="str">
            <v>S</v>
          </cell>
          <cell r="E52">
            <v>45597</v>
          </cell>
          <cell r="F52" t="str">
            <v>I</v>
          </cell>
          <cell r="G52" t="str">
            <v>E</v>
          </cell>
          <cell r="H52">
            <v>45597</v>
          </cell>
          <cell r="I52" t="str">
            <v>S2ADE</v>
          </cell>
          <cell r="J52">
            <v>1</v>
          </cell>
          <cell r="K52" t="str">
            <v>D</v>
          </cell>
          <cell r="L52">
            <v>45597</v>
          </cell>
          <cell r="M52" t="str">
            <v>true</v>
          </cell>
          <cell r="N52">
            <v>45597</v>
          </cell>
          <cell r="O52" t="str">
            <v>true</v>
          </cell>
          <cell r="P52" t="str">
            <v>W</v>
          </cell>
          <cell r="Q52">
            <v>45597</v>
          </cell>
          <cell r="R52" t="str">
            <v>A</v>
          </cell>
          <cell r="S52">
            <v>45597</v>
          </cell>
          <cell r="T52" t="str">
            <v>&lt;null&gt;</v>
          </cell>
          <cell r="U52" t="str">
            <v>&lt;null&gt;</v>
          </cell>
          <cell r="V52" t="str">
            <v>&lt;null&gt;</v>
          </cell>
          <cell r="W52" t="str">
            <v>&lt;null&gt;</v>
          </cell>
          <cell r="X52" t="str">
            <v>&lt;null&gt;</v>
          </cell>
          <cell r="Y52" t="str">
            <v>&lt;null&gt;</v>
          </cell>
          <cell r="Z52" t="str">
            <v>&lt;null&gt;</v>
          </cell>
          <cell r="AA52" t="str">
            <v>&lt;null&gt;</v>
          </cell>
          <cell r="AB52" t="str">
            <v>&lt;null&gt;</v>
          </cell>
          <cell r="AC52" t="str">
            <v>&lt;null&gt;</v>
          </cell>
          <cell r="AD52" t="str">
            <v>Queen Road</v>
          </cell>
          <cell r="AE52" t="str">
            <v>&lt;null&gt;</v>
          </cell>
          <cell r="AF52" t="str">
            <v>&lt;null&gt;</v>
          </cell>
          <cell r="AG52" t="str">
            <v>Altens</v>
          </cell>
          <cell r="AH52" t="str">
            <v>Aberdeen</v>
          </cell>
          <cell r="AI52" t="str">
            <v>Aberdeenshire</v>
          </cell>
          <cell r="AJ52" t="str">
            <v>AB10 1XG</v>
          </cell>
          <cell r="AK52" t="str">
            <v>P</v>
          </cell>
          <cell r="AL52" t="str">
            <v>AI</v>
          </cell>
          <cell r="AM52">
            <v>45597</v>
          </cell>
          <cell r="AN52" t="str">
            <v>0801</v>
          </cell>
          <cell r="AO52">
            <v>45597</v>
          </cell>
          <cell r="AP52" t="str">
            <v>E</v>
          </cell>
          <cell r="AQ52">
            <v>100</v>
          </cell>
          <cell r="AR52" t="str">
            <v>R</v>
          </cell>
          <cell r="AS52">
            <v>45597</v>
          </cell>
          <cell r="AT52" t="str">
            <v>&lt;null&gt;</v>
          </cell>
          <cell r="AU52" t="str">
            <v>00306</v>
          </cell>
          <cell r="AV52" t="str">
            <v>1</v>
          </cell>
          <cell r="AW52" t="str">
            <v>C</v>
          </cell>
          <cell r="AX52" t="str">
            <v>1.00</v>
          </cell>
          <cell r="AY52">
            <v>5</v>
          </cell>
          <cell r="AZ52" t="str">
            <v>&lt;null&gt;</v>
          </cell>
          <cell r="BA52" t="str">
            <v>&lt;null&gt;</v>
          </cell>
          <cell r="BB52" t="str">
            <v>&lt;null&gt;</v>
          </cell>
          <cell r="BC52" t="str">
            <v>&lt;null&gt;</v>
          </cell>
          <cell r="BD52" t="str">
            <v>&lt;null&gt;</v>
          </cell>
          <cell r="BE52" t="str">
            <v>&lt;null&gt;</v>
          </cell>
          <cell r="BF52" t="str">
            <v>&lt;null&gt;</v>
          </cell>
          <cell r="BG52" t="str">
            <v>&lt;null&gt;</v>
          </cell>
          <cell r="BH52" t="str">
            <v>&lt;null&gt;</v>
          </cell>
          <cell r="BI52" t="str">
            <v>&lt;null&gt;</v>
          </cell>
          <cell r="BJ52" t="str">
            <v>&lt;null&gt;</v>
          </cell>
          <cell r="BK52" t="str">
            <v>&lt;null&gt;</v>
          </cell>
          <cell r="BL52" t="str">
            <v>&lt;null&gt;</v>
          </cell>
          <cell r="BM52" t="str">
            <v>&lt;null&gt;</v>
          </cell>
          <cell r="BN52" t="str">
            <v>&lt;null&gt;</v>
          </cell>
          <cell r="BO52" t="str">
            <v>&lt;null&gt;</v>
          </cell>
          <cell r="BP52" t="str">
            <v>&lt;null&gt;</v>
          </cell>
          <cell r="BQ52" t="str">
            <v>&lt;null&gt;</v>
          </cell>
          <cell r="BR52" t="str">
            <v>&lt;null&gt;</v>
          </cell>
          <cell r="BS52" t="str">
            <v>&lt;null&gt;</v>
          </cell>
          <cell r="BT52" t="str">
            <v>&lt;null&gt;</v>
          </cell>
          <cell r="BU52" t="str">
            <v>&lt;null&gt;</v>
          </cell>
          <cell r="BV52" t="str">
            <v>&lt;null&gt;</v>
          </cell>
          <cell r="BW52" t="str">
            <v>&lt;null&gt;</v>
          </cell>
          <cell r="BX52" t="str">
            <v>&lt;null&gt;</v>
          </cell>
          <cell r="BY52" t="str">
            <v>&lt;null&gt;</v>
          </cell>
          <cell r="BZ52" t="str">
            <v>&lt;null&gt;</v>
          </cell>
          <cell r="CA52" t="str">
            <v>&lt;null&gt;</v>
          </cell>
          <cell r="CB52" t="str">
            <v>&lt;null&gt;</v>
          </cell>
          <cell r="CC52" t="str">
            <v>&lt;null&gt;</v>
          </cell>
          <cell r="CD52" t="str">
            <v>&lt;null&gt;</v>
          </cell>
          <cell r="CE52" t="str">
            <v>L&amp;G Elec E470 120mm   v10.0 FW (+ RF HW)</v>
          </cell>
          <cell r="CF52">
            <v>45597</v>
          </cell>
          <cell r="CG52">
            <v>45597</v>
          </cell>
          <cell r="CH52" t="str">
            <v>01</v>
          </cell>
          <cell r="CI52" t="str">
            <v>&lt;null&gt;</v>
          </cell>
          <cell r="CJ52" t="str">
            <v>&lt;null&gt;</v>
          </cell>
          <cell r="CK52" t="str">
            <v>&lt;null&gt;</v>
          </cell>
          <cell r="CL52" t="str">
            <v>&lt;null&gt;</v>
          </cell>
          <cell r="CM52" t="str">
            <v>&lt;null&gt;</v>
          </cell>
          <cell r="CN52" t="str">
            <v>&lt;null&gt;</v>
          </cell>
          <cell r="CO52" t="str">
            <v>&lt;null&gt;</v>
          </cell>
          <cell r="CP52" t="str">
            <v>&lt;null&gt;</v>
          </cell>
          <cell r="CQ52" t="str">
            <v>&lt;null&gt;</v>
          </cell>
          <cell r="CR52" t="str">
            <v>&lt;null&gt;</v>
          </cell>
          <cell r="CS52" t="str">
            <v>&lt;null&gt;</v>
          </cell>
          <cell r="CT52" t="str">
            <v>&lt;null&gt;</v>
          </cell>
          <cell r="CU52" t="str">
            <v/>
          </cell>
          <cell r="CV52" t="str">
            <v>&lt;null&gt;</v>
          </cell>
          <cell r="CW52" t="str">
            <v>&lt;null&gt;</v>
          </cell>
          <cell r="CX52">
            <v>45597</v>
          </cell>
          <cell r="CY52" t="str">
            <v>QTFE</v>
          </cell>
          <cell r="CZ52">
            <v>2596000004</v>
          </cell>
          <cell r="DA52" t="str">
            <v>3000.000</v>
          </cell>
        </row>
        <row r="53">
          <cell r="B53" t="str">
            <v>SSixxxxMxTxxxxxCxxx</v>
          </cell>
          <cell r="C53" t="str">
            <v>Single</v>
          </cell>
          <cell r="D53" t="str">
            <v>S</v>
          </cell>
          <cell r="E53">
            <v>45597</v>
          </cell>
          <cell r="F53" t="str">
            <v>I</v>
          </cell>
          <cell r="G53" t="str">
            <v>E</v>
          </cell>
          <cell r="H53">
            <v>45597</v>
          </cell>
          <cell r="I53" t="str">
            <v>S2ADE</v>
          </cell>
          <cell r="J53">
            <v>1</v>
          </cell>
          <cell r="K53" t="str">
            <v>M</v>
          </cell>
          <cell r="L53">
            <v>45597</v>
          </cell>
          <cell r="M53" t="str">
            <v>true</v>
          </cell>
          <cell r="N53">
            <v>45597</v>
          </cell>
          <cell r="O53" t="str">
            <v>true</v>
          </cell>
          <cell r="P53" t="str">
            <v>W</v>
          </cell>
          <cell r="Q53">
            <v>45597</v>
          </cell>
          <cell r="R53" t="str">
            <v>A</v>
          </cell>
          <cell r="S53">
            <v>45597</v>
          </cell>
          <cell r="T53" t="str">
            <v>&lt;null&gt;</v>
          </cell>
          <cell r="U53" t="str">
            <v>&lt;null&gt;</v>
          </cell>
          <cell r="V53" t="str">
            <v>&lt;null&gt;</v>
          </cell>
          <cell r="W53" t="str">
            <v>&lt;null&gt;</v>
          </cell>
          <cell r="X53" t="str">
            <v>&lt;null&gt;</v>
          </cell>
          <cell r="Y53" t="str">
            <v>&lt;null&gt;</v>
          </cell>
          <cell r="Z53" t="str">
            <v>&lt;null&gt;</v>
          </cell>
          <cell r="AA53" t="str">
            <v>&lt;null&gt;</v>
          </cell>
          <cell r="AB53" t="str">
            <v>&lt;null&gt;</v>
          </cell>
          <cell r="AC53" t="str">
            <v>&lt;null&gt;</v>
          </cell>
          <cell r="AD53" t="str">
            <v>Victoria Place</v>
          </cell>
          <cell r="AE53" t="str">
            <v>&lt;null&gt;</v>
          </cell>
          <cell r="AF53" t="str">
            <v>&lt;null&gt;</v>
          </cell>
          <cell r="AG53" t="str">
            <v>Altens</v>
          </cell>
          <cell r="AH53" t="str">
            <v>Aberdeen</v>
          </cell>
          <cell r="AI53" t="str">
            <v>Aberdeenshire</v>
          </cell>
          <cell r="AJ53" t="str">
            <v>AB10 1XG</v>
          </cell>
          <cell r="AK53" t="str">
            <v>P</v>
          </cell>
          <cell r="AL53" t="str">
            <v>AI</v>
          </cell>
          <cell r="AM53">
            <v>45597</v>
          </cell>
          <cell r="AN53" t="str">
            <v>0801</v>
          </cell>
          <cell r="AP53" t="str">
            <v>E</v>
          </cell>
          <cell r="AQ53">
            <v>100</v>
          </cell>
          <cell r="AR53" t="str">
            <v>R</v>
          </cell>
          <cell r="AS53">
            <v>45597</v>
          </cell>
          <cell r="AT53" t="str">
            <v>&lt;null&gt;</v>
          </cell>
          <cell r="AU53" t="str">
            <v>00306</v>
          </cell>
          <cell r="AV53" t="str">
            <v>1</v>
          </cell>
          <cell r="AW53" t="str">
            <v>C</v>
          </cell>
          <cell r="AX53" t="str">
            <v>1.00</v>
          </cell>
          <cell r="AY53">
            <v>5</v>
          </cell>
          <cell r="AZ53" t="str">
            <v>&lt;null&gt;</v>
          </cell>
          <cell r="BA53" t="str">
            <v>&lt;null&gt;</v>
          </cell>
          <cell r="BB53" t="str">
            <v>&lt;null&gt;</v>
          </cell>
          <cell r="BC53" t="str">
            <v>&lt;null&gt;</v>
          </cell>
          <cell r="BD53" t="str">
            <v>&lt;null&gt;</v>
          </cell>
          <cell r="BE53" t="str">
            <v>&lt;null&gt;</v>
          </cell>
          <cell r="BF53" t="str">
            <v>&lt;null&gt;</v>
          </cell>
          <cell r="BG53" t="str">
            <v>&lt;null&gt;</v>
          </cell>
          <cell r="BH53" t="str">
            <v>&lt;null&gt;</v>
          </cell>
          <cell r="BI53" t="str">
            <v>&lt;null&gt;</v>
          </cell>
          <cell r="BJ53" t="str">
            <v>&lt;null&gt;</v>
          </cell>
          <cell r="BK53" t="str">
            <v>&lt;null&gt;</v>
          </cell>
          <cell r="BL53" t="str">
            <v>&lt;null&gt;</v>
          </cell>
          <cell r="BM53" t="str">
            <v>&lt;null&gt;</v>
          </cell>
          <cell r="BN53" t="str">
            <v>&lt;null&gt;</v>
          </cell>
          <cell r="BO53" t="str">
            <v>&lt;null&gt;</v>
          </cell>
          <cell r="BP53" t="str">
            <v>&lt;null&gt;</v>
          </cell>
          <cell r="BQ53" t="str">
            <v>&lt;null&gt;</v>
          </cell>
          <cell r="BR53" t="str">
            <v>&lt;null&gt;</v>
          </cell>
          <cell r="BS53" t="str">
            <v>&lt;null&gt;</v>
          </cell>
          <cell r="BT53" t="str">
            <v>&lt;null&gt;</v>
          </cell>
          <cell r="BU53" t="str">
            <v>&lt;null&gt;</v>
          </cell>
          <cell r="BV53" t="str">
            <v>&lt;null&gt;</v>
          </cell>
          <cell r="BW53" t="str">
            <v>&lt;null&gt;</v>
          </cell>
          <cell r="BX53" t="str">
            <v>&lt;null&gt;</v>
          </cell>
          <cell r="BY53" t="str">
            <v>&lt;null&gt;</v>
          </cell>
          <cell r="BZ53" t="str">
            <v>&lt;null&gt;</v>
          </cell>
          <cell r="CA53" t="str">
            <v>&lt;null&gt;</v>
          </cell>
          <cell r="CB53" t="str">
            <v>&lt;null&gt;</v>
          </cell>
          <cell r="CC53" t="str">
            <v>&lt;null&gt;</v>
          </cell>
          <cell r="CD53" t="str">
            <v>&lt;null&gt;</v>
          </cell>
          <cell r="CE53" t="str">
            <v>L&amp;G Elec E470 120mm   v10.0 FW (+ RF HW)</v>
          </cell>
          <cell r="CF53">
            <v>45597</v>
          </cell>
          <cell r="CG53">
            <v>45597</v>
          </cell>
          <cell r="CH53" t="str">
            <v>&lt;null&gt;</v>
          </cell>
          <cell r="CI53" t="str">
            <v>&lt;null&gt;</v>
          </cell>
          <cell r="CJ53" t="str">
            <v>&lt;null&gt;</v>
          </cell>
          <cell r="CK53" t="str">
            <v>&lt;null&gt;</v>
          </cell>
          <cell r="CL53" t="str">
            <v>&lt;null&gt;</v>
          </cell>
          <cell r="CM53" t="str">
            <v>&lt;null&gt;</v>
          </cell>
          <cell r="CN53" t="str">
            <v>&lt;null&gt;</v>
          </cell>
          <cell r="CO53" t="str">
            <v>&lt;null&gt;</v>
          </cell>
          <cell r="CP53" t="str">
            <v>&lt;null&gt;</v>
          </cell>
          <cell r="CQ53" t="str">
            <v>&lt;null&gt;</v>
          </cell>
          <cell r="CR53" t="str">
            <v>&lt;null&gt;</v>
          </cell>
          <cell r="CS53" t="str">
            <v>&lt;null&gt;</v>
          </cell>
          <cell r="CT53" t="str">
            <v>&lt;null&gt;</v>
          </cell>
          <cell r="CU53" t="str">
            <v/>
          </cell>
          <cell r="CV53" t="str">
            <v>&lt;null&gt;</v>
          </cell>
          <cell r="CW53" t="str">
            <v>&lt;null&gt;</v>
          </cell>
          <cell r="CX53">
            <v>45597</v>
          </cell>
          <cell r="CY53" t="str">
            <v>QTFE</v>
          </cell>
          <cell r="CZ53">
            <v>2596000004</v>
          </cell>
          <cell r="DA53" t="str">
            <v>3000.000</v>
          </cell>
        </row>
        <row r="54">
          <cell r="B54" t="str">
            <v>SSixxxxxFTxxxxxCxxx</v>
          </cell>
          <cell r="C54" t="str">
            <v>Single</v>
          </cell>
          <cell r="D54" t="str">
            <v>S</v>
          </cell>
          <cell r="E54">
            <v>45597</v>
          </cell>
          <cell r="F54" t="str">
            <v>I</v>
          </cell>
          <cell r="G54" t="str">
            <v>E</v>
          </cell>
          <cell r="H54">
            <v>45597</v>
          </cell>
          <cell r="I54" t="str">
            <v>S2ADE</v>
          </cell>
          <cell r="J54">
            <v>1</v>
          </cell>
          <cell r="K54" t="str">
            <v>H</v>
          </cell>
          <cell r="L54">
            <v>45597</v>
          </cell>
          <cell r="M54" t="str">
            <v>false</v>
          </cell>
          <cell r="N54">
            <v>45597</v>
          </cell>
          <cell r="O54" t="str">
            <v>true</v>
          </cell>
          <cell r="P54" t="str">
            <v>W</v>
          </cell>
          <cell r="Q54">
            <v>45597</v>
          </cell>
          <cell r="R54" t="str">
            <v>A</v>
          </cell>
          <cell r="S54">
            <v>45597</v>
          </cell>
          <cell r="T54" t="str">
            <v>&lt;null&gt;</v>
          </cell>
          <cell r="U54" t="str">
            <v>&lt;null&gt;</v>
          </cell>
          <cell r="V54" t="str">
            <v>&lt;null&gt;</v>
          </cell>
          <cell r="W54" t="str">
            <v>&lt;null&gt;</v>
          </cell>
          <cell r="X54" t="str">
            <v>&lt;null&gt;</v>
          </cell>
          <cell r="Y54" t="str">
            <v>&lt;null&gt;</v>
          </cell>
          <cell r="Z54" t="str">
            <v>&lt;null&gt;</v>
          </cell>
          <cell r="AA54" t="str">
            <v>&lt;null&gt;</v>
          </cell>
          <cell r="AB54" t="str">
            <v>&lt;null&gt;</v>
          </cell>
          <cell r="AC54" t="str">
            <v>&lt;null&gt;</v>
          </cell>
          <cell r="AD54" t="str">
            <v>North Road</v>
          </cell>
          <cell r="AE54" t="str">
            <v>&lt;null&gt;</v>
          </cell>
          <cell r="AF54" t="str">
            <v>&lt;null&gt;</v>
          </cell>
          <cell r="AG54" t="str">
            <v>Altens</v>
          </cell>
          <cell r="AH54" t="str">
            <v>Aberdeen</v>
          </cell>
          <cell r="AI54" t="str">
            <v>Aberdeenshire</v>
          </cell>
          <cell r="AJ54" t="str">
            <v>AB10 1XG</v>
          </cell>
          <cell r="AK54" t="str">
            <v>P</v>
          </cell>
          <cell r="AL54" t="str">
            <v>AI</v>
          </cell>
          <cell r="AM54">
            <v>45597</v>
          </cell>
          <cell r="AN54" t="str">
            <v>0801</v>
          </cell>
          <cell r="AO54">
            <v>45597</v>
          </cell>
          <cell r="AP54" t="str">
            <v>E</v>
          </cell>
          <cell r="AQ54">
            <v>100</v>
          </cell>
          <cell r="AR54" t="str">
            <v>R</v>
          </cell>
          <cell r="AS54">
            <v>45597</v>
          </cell>
          <cell r="AT54" t="str">
            <v>&lt;null&gt;</v>
          </cell>
          <cell r="AU54" t="str">
            <v>00306</v>
          </cell>
          <cell r="AV54" t="str">
            <v>1</v>
          </cell>
          <cell r="AW54" t="str">
            <v>C</v>
          </cell>
          <cell r="AX54" t="str">
            <v>1.00</v>
          </cell>
          <cell r="AY54">
            <v>5</v>
          </cell>
          <cell r="AZ54" t="str">
            <v>&lt;null&gt;</v>
          </cell>
          <cell r="BA54" t="str">
            <v>&lt;null&gt;</v>
          </cell>
          <cell r="BB54" t="str">
            <v>&lt;null&gt;</v>
          </cell>
          <cell r="BC54" t="str">
            <v>&lt;null&gt;</v>
          </cell>
          <cell r="BD54" t="str">
            <v>&lt;null&gt;</v>
          </cell>
          <cell r="BE54" t="str">
            <v>&lt;null&gt;</v>
          </cell>
          <cell r="BF54" t="str">
            <v>&lt;null&gt;</v>
          </cell>
          <cell r="BG54" t="str">
            <v>&lt;null&gt;</v>
          </cell>
          <cell r="BH54" t="str">
            <v>&lt;null&gt;</v>
          </cell>
          <cell r="BI54" t="str">
            <v>&lt;null&gt;</v>
          </cell>
          <cell r="BJ54" t="str">
            <v>&lt;null&gt;</v>
          </cell>
          <cell r="BK54" t="str">
            <v>&lt;null&gt;</v>
          </cell>
          <cell r="BL54" t="str">
            <v>&lt;null&gt;</v>
          </cell>
          <cell r="BM54" t="str">
            <v>&lt;null&gt;</v>
          </cell>
          <cell r="BN54" t="str">
            <v>&lt;null&gt;</v>
          </cell>
          <cell r="BO54" t="str">
            <v>&lt;null&gt;</v>
          </cell>
          <cell r="BP54" t="str">
            <v>&lt;null&gt;</v>
          </cell>
          <cell r="BQ54" t="str">
            <v>&lt;null&gt;</v>
          </cell>
          <cell r="BR54" t="str">
            <v>&lt;null&gt;</v>
          </cell>
          <cell r="BS54" t="str">
            <v>&lt;null&gt;</v>
          </cell>
          <cell r="BT54" t="str">
            <v>&lt;null&gt;</v>
          </cell>
          <cell r="BU54" t="str">
            <v>&lt;null&gt;</v>
          </cell>
          <cell r="BV54" t="str">
            <v>&lt;null&gt;</v>
          </cell>
          <cell r="BW54" t="str">
            <v>&lt;null&gt;</v>
          </cell>
          <cell r="BX54" t="str">
            <v>&lt;null&gt;</v>
          </cell>
          <cell r="BY54" t="str">
            <v>&lt;null&gt;</v>
          </cell>
          <cell r="BZ54" t="str">
            <v>&lt;null&gt;</v>
          </cell>
          <cell r="CA54" t="str">
            <v>&lt;null&gt;</v>
          </cell>
          <cell r="CB54" t="str">
            <v>&lt;null&gt;</v>
          </cell>
          <cell r="CC54" t="str">
            <v>&lt;null&gt;</v>
          </cell>
          <cell r="CD54" t="str">
            <v>&lt;null&gt;</v>
          </cell>
          <cell r="CE54" t="str">
            <v>L&amp;G Elec E470 120mm   v10.0 FW (+ RF HW)</v>
          </cell>
          <cell r="CF54">
            <v>45597</v>
          </cell>
          <cell r="CG54">
            <v>45597</v>
          </cell>
          <cell r="CH54" t="str">
            <v>01</v>
          </cell>
          <cell r="CI54" t="str">
            <v>&lt;null&gt;</v>
          </cell>
          <cell r="CJ54" t="str">
            <v>&lt;null&gt;</v>
          </cell>
          <cell r="CK54" t="str">
            <v>&lt;null&gt;</v>
          </cell>
          <cell r="CL54" t="str">
            <v>&lt;null&gt;</v>
          </cell>
          <cell r="CM54" t="str">
            <v>&lt;null&gt;</v>
          </cell>
          <cell r="CN54" t="str">
            <v>&lt;null&gt;</v>
          </cell>
          <cell r="CO54" t="str">
            <v>&lt;null&gt;</v>
          </cell>
          <cell r="CP54" t="str">
            <v>&lt;null&gt;</v>
          </cell>
          <cell r="CQ54" t="str">
            <v>&lt;null&gt;</v>
          </cell>
          <cell r="CR54" t="str">
            <v>&lt;null&gt;</v>
          </cell>
          <cell r="CS54" t="str">
            <v>&lt;null&gt;</v>
          </cell>
          <cell r="CT54" t="str">
            <v>&lt;null&gt;</v>
          </cell>
          <cell r="CU54" t="str">
            <v/>
          </cell>
          <cell r="CV54" t="str">
            <v>&lt;null&gt;</v>
          </cell>
          <cell r="CW54" t="str">
            <v>&lt;null&gt;</v>
          </cell>
          <cell r="CX54">
            <v>45597</v>
          </cell>
          <cell r="CY54" t="str">
            <v>QTFE</v>
          </cell>
          <cell r="CZ54">
            <v>2596000004</v>
          </cell>
          <cell r="DA54" t="str">
            <v>3000.000</v>
          </cell>
        </row>
        <row r="55">
          <cell r="B55" t="str">
            <v>SSixxxxxxTWxxxxCxxx</v>
          </cell>
          <cell r="C55" t="str">
            <v>Single</v>
          </cell>
          <cell r="D55" t="str">
            <v>S</v>
          </cell>
          <cell r="E55">
            <v>45597</v>
          </cell>
          <cell r="F55" t="str">
            <v>I</v>
          </cell>
          <cell r="G55" t="str">
            <v>E</v>
          </cell>
          <cell r="H55">
            <v>45597</v>
          </cell>
          <cell r="I55" t="str">
            <v>S2ADE</v>
          </cell>
          <cell r="J55">
            <v>1</v>
          </cell>
          <cell r="K55" t="str">
            <v>D</v>
          </cell>
          <cell r="L55">
            <v>45597</v>
          </cell>
          <cell r="M55" t="str">
            <v>true</v>
          </cell>
          <cell r="N55">
            <v>45597</v>
          </cell>
          <cell r="O55" t="str">
            <v>true</v>
          </cell>
          <cell r="P55" t="str">
            <v>W</v>
          </cell>
          <cell r="Q55">
            <v>45597</v>
          </cell>
          <cell r="R55" t="str">
            <v>A</v>
          </cell>
          <cell r="S55">
            <v>45597</v>
          </cell>
          <cell r="T55" t="str">
            <v>&lt;null&gt;</v>
          </cell>
          <cell r="U55" t="str">
            <v>&lt;null&gt;</v>
          </cell>
          <cell r="V55" t="str">
            <v>&lt;null&gt;</v>
          </cell>
          <cell r="W55" t="str">
            <v>&lt;null&gt;</v>
          </cell>
          <cell r="X55" t="str">
            <v>&lt;null&gt;</v>
          </cell>
          <cell r="Y55" t="str">
            <v>&lt;null&gt;</v>
          </cell>
          <cell r="Z55" t="str">
            <v>&lt;null&gt;</v>
          </cell>
          <cell r="AA55" t="str">
            <v>&lt;null&gt;</v>
          </cell>
          <cell r="AB55" t="str">
            <v>&lt;null&gt;</v>
          </cell>
          <cell r="AC55" t="str">
            <v>&lt;null&gt;</v>
          </cell>
          <cell r="AD55" t="str">
            <v>North Place</v>
          </cell>
          <cell r="AE55" t="str">
            <v>&lt;null&gt;</v>
          </cell>
          <cell r="AF55" t="str">
            <v>&lt;null&gt;</v>
          </cell>
          <cell r="AG55" t="str">
            <v>Altens</v>
          </cell>
          <cell r="AH55" t="str">
            <v>Aberdeen</v>
          </cell>
          <cell r="AI55" t="str">
            <v>Aberdeenshire</v>
          </cell>
          <cell r="AJ55" t="str">
            <v>AB10 1XG</v>
          </cell>
          <cell r="AK55" t="str">
            <v>P</v>
          </cell>
          <cell r="AL55" t="str">
            <v>AI</v>
          </cell>
          <cell r="AM55">
            <v>45597</v>
          </cell>
          <cell r="AN55" t="str">
            <v>0801</v>
          </cell>
          <cell r="AO55">
            <v>45597</v>
          </cell>
          <cell r="AP55" t="str">
            <v>E</v>
          </cell>
          <cell r="AQ55">
            <v>100</v>
          </cell>
          <cell r="AR55" t="str">
            <v>R</v>
          </cell>
          <cell r="AS55">
            <v>45597</v>
          </cell>
          <cell r="AT55" t="str">
            <v>&lt;null&gt;</v>
          </cell>
          <cell r="AU55" t="str">
            <v>00306</v>
          </cell>
          <cell r="AV55" t="str">
            <v>1</v>
          </cell>
          <cell r="AW55" t="str">
            <v>C</v>
          </cell>
          <cell r="AX55" t="str">
            <v>1.00</v>
          </cell>
          <cell r="AY55">
            <v>5</v>
          </cell>
          <cell r="AZ55" t="str">
            <v>&lt;null&gt;</v>
          </cell>
          <cell r="BA55" t="str">
            <v>&lt;null&gt;</v>
          </cell>
          <cell r="BB55" t="str">
            <v>&lt;null&gt;</v>
          </cell>
          <cell r="BC55" t="str">
            <v>&lt;null&gt;</v>
          </cell>
          <cell r="BD55" t="str">
            <v>&lt;null&gt;</v>
          </cell>
          <cell r="BE55" t="str">
            <v>&lt;null&gt;</v>
          </cell>
          <cell r="BF55" t="str">
            <v>&lt;null&gt;</v>
          </cell>
          <cell r="BG55" t="str">
            <v>&lt;null&gt;</v>
          </cell>
          <cell r="BH55" t="str">
            <v>&lt;null&gt;</v>
          </cell>
          <cell r="BI55" t="str">
            <v>&lt;null&gt;</v>
          </cell>
          <cell r="BJ55" t="str">
            <v>&lt;null&gt;</v>
          </cell>
          <cell r="BK55" t="str">
            <v>&lt;null&gt;</v>
          </cell>
          <cell r="BL55" t="str">
            <v>&lt;null&gt;</v>
          </cell>
          <cell r="BM55" t="str">
            <v>&lt;null&gt;</v>
          </cell>
          <cell r="BN55" t="str">
            <v>&lt;null&gt;</v>
          </cell>
          <cell r="BO55" t="str">
            <v>&lt;null&gt;</v>
          </cell>
          <cell r="BP55" t="str">
            <v>&lt;null&gt;</v>
          </cell>
          <cell r="BQ55" t="str">
            <v>&lt;null&gt;</v>
          </cell>
          <cell r="BR55" t="str">
            <v>&lt;null&gt;</v>
          </cell>
          <cell r="BS55" t="str">
            <v>&lt;null&gt;</v>
          </cell>
          <cell r="BT55" t="str">
            <v>&lt;null&gt;</v>
          </cell>
          <cell r="BU55" t="str">
            <v>&lt;null&gt;</v>
          </cell>
          <cell r="BV55" t="str">
            <v>&lt;null&gt;</v>
          </cell>
          <cell r="BW55" t="str">
            <v>&lt;null&gt;</v>
          </cell>
          <cell r="BX55" t="str">
            <v>&lt;null&gt;</v>
          </cell>
          <cell r="BY55" t="str">
            <v>&lt;null&gt;</v>
          </cell>
          <cell r="BZ55" t="str">
            <v>&lt;null&gt;</v>
          </cell>
          <cell r="CA55" t="str">
            <v>&lt;null&gt;</v>
          </cell>
          <cell r="CB55" t="str">
            <v>&lt;null&gt;</v>
          </cell>
          <cell r="CC55" t="str">
            <v>&lt;null&gt;</v>
          </cell>
          <cell r="CD55" t="str">
            <v>&lt;null&gt;</v>
          </cell>
          <cell r="CE55" t="str">
            <v>L&amp;G Elec E470 120mm   v10.0 FW (+ RF HW)</v>
          </cell>
          <cell r="CF55">
            <v>45597</v>
          </cell>
          <cell r="CG55">
            <v>45597</v>
          </cell>
          <cell r="CH55" t="str">
            <v>01</v>
          </cell>
          <cell r="CI55" t="str">
            <v>&lt;null&gt;</v>
          </cell>
          <cell r="CJ55" t="str">
            <v>&lt;null&gt;</v>
          </cell>
          <cell r="CK55" t="str">
            <v>&lt;null&gt;</v>
          </cell>
          <cell r="CL55" t="str">
            <v>&lt;null&gt;</v>
          </cell>
          <cell r="CM55" t="str">
            <v>&lt;null&gt;</v>
          </cell>
          <cell r="CN55" t="str">
            <v>&lt;null&gt;</v>
          </cell>
          <cell r="CO55" t="str">
            <v>&lt;null&gt;</v>
          </cell>
          <cell r="CP55" t="str">
            <v>&lt;null&gt;</v>
          </cell>
          <cell r="CQ55" t="str">
            <v>&lt;null&gt;</v>
          </cell>
          <cell r="CR55" t="str">
            <v>&lt;null&gt;</v>
          </cell>
          <cell r="CS55" t="str">
            <v>&lt;null&gt;</v>
          </cell>
          <cell r="CT55" t="str">
            <v>&lt;null&gt;</v>
          </cell>
          <cell r="CU55" t="str">
            <v/>
          </cell>
          <cell r="CV55" t="str">
            <v>&lt;null&gt;</v>
          </cell>
          <cell r="CW55" t="str">
            <v>&lt;null&gt;</v>
          </cell>
          <cell r="CX55">
            <v>45597</v>
          </cell>
          <cell r="CY55" t="str">
            <v>QTFE</v>
          </cell>
          <cell r="CZ55">
            <v>2596000004</v>
          </cell>
          <cell r="DA55" t="str">
            <v>3000.000</v>
          </cell>
        </row>
        <row r="56">
          <cell r="B56" t="str">
            <v>SSiExxxxxTxxxxxCxxx</v>
          </cell>
          <cell r="C56" t="str">
            <v>Single</v>
          </cell>
          <cell r="D56" t="str">
            <v>S</v>
          </cell>
          <cell r="E56">
            <v>45597</v>
          </cell>
          <cell r="F56" t="str">
            <v>E</v>
          </cell>
          <cell r="G56" t="str">
            <v>E</v>
          </cell>
          <cell r="H56">
            <v>45597</v>
          </cell>
          <cell r="I56" t="str">
            <v>S2ADE</v>
          </cell>
          <cell r="J56">
            <v>1</v>
          </cell>
          <cell r="K56" t="str">
            <v>H</v>
          </cell>
          <cell r="L56">
            <v>45597</v>
          </cell>
          <cell r="M56" t="str">
            <v>true</v>
          </cell>
          <cell r="N56">
            <v>45597</v>
          </cell>
          <cell r="O56" t="str">
            <v>true</v>
          </cell>
          <cell r="P56" t="str">
            <v>W</v>
          </cell>
          <cell r="Q56">
            <v>45597</v>
          </cell>
          <cell r="R56" t="str">
            <v>A</v>
          </cell>
          <cell r="S56">
            <v>45597</v>
          </cell>
          <cell r="T56" t="str">
            <v>&lt;null&gt;</v>
          </cell>
          <cell r="U56" t="str">
            <v>&lt;null&gt;</v>
          </cell>
          <cell r="V56" t="str">
            <v>&lt;null&gt;</v>
          </cell>
          <cell r="W56" t="str">
            <v>&lt;null&gt;</v>
          </cell>
          <cell r="X56" t="str">
            <v>&lt;null&gt;</v>
          </cell>
          <cell r="Y56" t="str">
            <v>&lt;null&gt;</v>
          </cell>
          <cell r="Z56" t="str">
            <v>&lt;null&gt;</v>
          </cell>
          <cell r="AA56" t="str">
            <v>&lt;null&gt;</v>
          </cell>
          <cell r="AB56" t="str">
            <v>&lt;null&gt;</v>
          </cell>
          <cell r="AC56" t="str">
            <v>&lt;null&gt;</v>
          </cell>
          <cell r="AD56" t="str">
            <v>West Lane</v>
          </cell>
          <cell r="AE56" t="str">
            <v>&lt;null&gt;</v>
          </cell>
          <cell r="AF56" t="str">
            <v>&lt;null&gt;</v>
          </cell>
          <cell r="AG56" t="str">
            <v>Altens</v>
          </cell>
          <cell r="AH56" t="str">
            <v>Aberdeen</v>
          </cell>
          <cell r="AI56" t="str">
            <v>Aberdeenshire</v>
          </cell>
          <cell r="AJ56" t="str">
            <v>AB10 1XG</v>
          </cell>
          <cell r="AK56" t="str">
            <v>P</v>
          </cell>
          <cell r="AL56" t="str">
            <v>AE</v>
          </cell>
          <cell r="AM56">
            <v>45597</v>
          </cell>
          <cell r="AN56" t="str">
            <v>0801</v>
          </cell>
          <cell r="AP56" t="str">
            <v>E</v>
          </cell>
          <cell r="AQ56" t="str">
            <v/>
          </cell>
          <cell r="AR56" t="str">
            <v>M</v>
          </cell>
          <cell r="AS56">
            <v>45597</v>
          </cell>
          <cell r="AT56" t="str">
            <v>&lt;null&gt;</v>
          </cell>
          <cell r="AU56" t="str">
            <v>00306</v>
          </cell>
          <cell r="AV56" t="str">
            <v>1</v>
          </cell>
          <cell r="AW56" t="str">
            <v>C</v>
          </cell>
          <cell r="AX56" t="str">
            <v>1.00</v>
          </cell>
          <cell r="AY56" t="str">
            <v>5</v>
          </cell>
          <cell r="AZ56" t="str">
            <v>&lt;null&gt;</v>
          </cell>
          <cell r="BA56" t="str">
            <v>&lt;null&gt;</v>
          </cell>
          <cell r="BB56" t="str">
            <v>&lt;null&gt;</v>
          </cell>
          <cell r="BC56" t="str">
            <v>&lt;null&gt;</v>
          </cell>
          <cell r="BD56" t="str">
            <v>&lt;null&gt;</v>
          </cell>
          <cell r="BE56" t="str">
            <v>&lt;null&gt;</v>
          </cell>
          <cell r="BF56" t="str">
            <v>&lt;null&gt;</v>
          </cell>
          <cell r="BG56" t="str">
            <v>&lt;null&gt;</v>
          </cell>
          <cell r="BH56" t="str">
            <v>&lt;null&gt;</v>
          </cell>
          <cell r="BI56" t="str">
            <v>&lt;null&gt;</v>
          </cell>
          <cell r="BJ56" t="str">
            <v>&lt;null&gt;</v>
          </cell>
          <cell r="BK56" t="str">
            <v>&lt;null&gt;</v>
          </cell>
          <cell r="BL56" t="str">
            <v>&lt;null&gt;</v>
          </cell>
          <cell r="BM56" t="str">
            <v>&lt;null&gt;</v>
          </cell>
          <cell r="BN56" t="str">
            <v>&lt;null&gt;</v>
          </cell>
          <cell r="BO56" t="str">
            <v>&lt;null&gt;</v>
          </cell>
          <cell r="BP56" t="str">
            <v>&lt;null&gt;</v>
          </cell>
          <cell r="BQ56" t="str">
            <v>&lt;null&gt;</v>
          </cell>
          <cell r="BR56" t="str">
            <v>&lt;null&gt;</v>
          </cell>
          <cell r="BS56" t="str">
            <v>&lt;null&gt;</v>
          </cell>
          <cell r="BT56" t="str">
            <v>&lt;null&gt;</v>
          </cell>
          <cell r="BU56" t="str">
            <v>&lt;null&gt;</v>
          </cell>
          <cell r="BV56" t="str">
            <v>&lt;null&gt;</v>
          </cell>
          <cell r="BW56" t="str">
            <v>&lt;null&gt;</v>
          </cell>
          <cell r="BX56" t="str">
            <v>&lt;null&gt;</v>
          </cell>
          <cell r="BY56" t="str">
            <v>&lt;null&gt;</v>
          </cell>
          <cell r="BZ56" t="str">
            <v>&lt;null&gt;</v>
          </cell>
          <cell r="CA56" t="str">
            <v>&lt;null&gt;</v>
          </cell>
          <cell r="CB56" t="str">
            <v>&lt;null&gt;</v>
          </cell>
          <cell r="CC56" t="str">
            <v>&lt;null&gt;</v>
          </cell>
          <cell r="CD56" t="str">
            <v>GS</v>
          </cell>
          <cell r="CE56" t="str">
            <v>ELECTRONICS INC</v>
          </cell>
          <cell r="CF56">
            <v>45597</v>
          </cell>
          <cell r="CG56">
            <v>45597</v>
          </cell>
          <cell r="CH56" t="str">
            <v>&lt;null&gt;</v>
          </cell>
          <cell r="CI56" t="str">
            <v>&lt;null&gt;</v>
          </cell>
          <cell r="CJ56" t="str">
            <v>&lt;null&gt;</v>
          </cell>
          <cell r="CK56" t="str">
            <v>&lt;null&gt;</v>
          </cell>
          <cell r="CL56" t="str">
            <v>&lt;null&gt;</v>
          </cell>
          <cell r="CM56" t="str">
            <v>&lt;null&gt;</v>
          </cell>
          <cell r="CN56" t="str">
            <v>&lt;null&gt;</v>
          </cell>
          <cell r="CO56" t="str">
            <v>&lt;null&gt;</v>
          </cell>
          <cell r="CP56" t="str">
            <v>&lt;null&gt;</v>
          </cell>
          <cell r="CQ56" t="str">
            <v>&lt;null&gt;</v>
          </cell>
          <cell r="CR56" t="str">
            <v>&lt;null&gt;</v>
          </cell>
          <cell r="CS56" t="str">
            <v>&lt;null&gt;</v>
          </cell>
          <cell r="CT56" t="str">
            <v>&lt;null&gt;</v>
          </cell>
          <cell r="CU56" t="str">
            <v/>
          </cell>
          <cell r="CV56" t="str">
            <v>&lt;null&gt;</v>
          </cell>
          <cell r="CW56" t="str">
            <v>&lt;null&gt;</v>
          </cell>
          <cell r="CX56">
            <v>45597</v>
          </cell>
          <cell r="CY56" t="str">
            <v>QTFE</v>
          </cell>
          <cell r="CZ56">
            <v>2596000004</v>
          </cell>
          <cell r="DA56" t="str">
            <v>3000.000</v>
          </cell>
        </row>
        <row r="57">
          <cell r="B57" t="str">
            <v>SSixxxxxTTxFxxxCxxx</v>
          </cell>
          <cell r="C57" t="str">
            <v>Single</v>
          </cell>
          <cell r="D57" t="str">
            <v>S</v>
          </cell>
          <cell r="E57">
            <v>45597</v>
          </cell>
          <cell r="F57" t="str">
            <v>I</v>
          </cell>
          <cell r="G57" t="str">
            <v>E</v>
          </cell>
          <cell r="H57">
            <v>45597</v>
          </cell>
          <cell r="I57" t="str">
            <v>S1</v>
          </cell>
          <cell r="J57">
            <v>1</v>
          </cell>
          <cell r="K57" t="str">
            <v>H</v>
          </cell>
          <cell r="L57">
            <v>45597</v>
          </cell>
          <cell r="M57" t="str">
            <v>true</v>
          </cell>
          <cell r="N57">
            <v>45597</v>
          </cell>
          <cell r="O57" t="str">
            <v>true</v>
          </cell>
          <cell r="P57" t="str">
            <v>W</v>
          </cell>
          <cell r="Q57">
            <v>45597</v>
          </cell>
          <cell r="R57" t="str">
            <v>F</v>
          </cell>
          <cell r="S57">
            <v>45597</v>
          </cell>
          <cell r="T57" t="str">
            <v>&lt;null&gt;</v>
          </cell>
          <cell r="U57" t="str">
            <v>&lt;null&gt;</v>
          </cell>
          <cell r="V57" t="str">
            <v>&lt;null&gt;</v>
          </cell>
          <cell r="W57" t="str">
            <v>&lt;null&gt;</v>
          </cell>
          <cell r="X57" t="str">
            <v>BGAS</v>
          </cell>
          <cell r="Y57">
            <v>43067</v>
          </cell>
          <cell r="Z57" t="str">
            <v>&lt;null&gt;</v>
          </cell>
          <cell r="AA57" t="str">
            <v>&lt;null&gt;</v>
          </cell>
          <cell r="AB57" t="str">
            <v>&lt;null&gt;</v>
          </cell>
          <cell r="AC57" t="str">
            <v>&lt;null&gt;</v>
          </cell>
          <cell r="AD57" t="str">
            <v>Green Road</v>
          </cell>
          <cell r="AE57" t="str">
            <v>&lt;null&gt;</v>
          </cell>
          <cell r="AF57" t="str">
            <v>&lt;null&gt;</v>
          </cell>
          <cell r="AG57" t="str">
            <v>Altens</v>
          </cell>
          <cell r="AH57" t="str">
            <v>Aberdeen</v>
          </cell>
          <cell r="AI57" t="str">
            <v>Aberdeenshire</v>
          </cell>
          <cell r="AJ57" t="str">
            <v>AB10 1XG</v>
          </cell>
          <cell r="AK57" t="str">
            <v>P</v>
          </cell>
          <cell r="AL57" t="str">
            <v>AI</v>
          </cell>
          <cell r="AM57">
            <v>45597</v>
          </cell>
          <cell r="AN57" t="str">
            <v>&lt;null&gt;</v>
          </cell>
          <cell r="AO57">
            <v>45597</v>
          </cell>
          <cell r="AP57" t="str">
            <v>E</v>
          </cell>
          <cell r="AQ57">
            <v>100</v>
          </cell>
          <cell r="AR57" t="str">
            <v>H</v>
          </cell>
          <cell r="AS57">
            <v>45597</v>
          </cell>
          <cell r="AT57" t="str">
            <v>&lt;null&gt;</v>
          </cell>
          <cell r="AU57" t="str">
            <v>&lt;null&gt;</v>
          </cell>
          <cell r="AV57" t="str">
            <v>1</v>
          </cell>
          <cell r="AW57" t="str">
            <v>C</v>
          </cell>
          <cell r="AX57" t="str">
            <v>1.00</v>
          </cell>
          <cell r="AY57" t="str">
            <v>5</v>
          </cell>
          <cell r="AZ57" t="str">
            <v>&lt;null&gt;</v>
          </cell>
          <cell r="BA57" t="str">
            <v>&lt;null&gt;</v>
          </cell>
          <cell r="BB57" t="str">
            <v>&lt;null&gt;</v>
          </cell>
          <cell r="BC57" t="str">
            <v>&lt;null&gt;</v>
          </cell>
          <cell r="BD57" t="str">
            <v>&lt;null&gt;</v>
          </cell>
          <cell r="BE57" t="str">
            <v>&lt;null&gt;</v>
          </cell>
          <cell r="BF57" t="str">
            <v>&lt;null&gt;</v>
          </cell>
          <cell r="BG57" t="str">
            <v>&lt;null&gt;</v>
          </cell>
          <cell r="BH57" t="str">
            <v>&lt;null&gt;</v>
          </cell>
          <cell r="BI57" t="str">
            <v>&lt;null&gt;</v>
          </cell>
          <cell r="BJ57" t="str">
            <v>&lt;null&gt;</v>
          </cell>
          <cell r="BK57" t="str">
            <v>&lt;null&gt;</v>
          </cell>
          <cell r="BL57" t="str">
            <v>&lt;null&gt;</v>
          </cell>
          <cell r="BM57" t="str">
            <v>&lt;null&gt;</v>
          </cell>
          <cell r="BN57" t="str">
            <v>&lt;null&gt;</v>
          </cell>
          <cell r="BO57" t="str">
            <v>&lt;null&gt;</v>
          </cell>
          <cell r="BP57" t="str">
            <v>&lt;null&gt;</v>
          </cell>
          <cell r="BQ57" t="str">
            <v>&lt;null&gt;</v>
          </cell>
          <cell r="BR57" t="str">
            <v>&lt;null&gt;</v>
          </cell>
          <cell r="BS57" t="str">
            <v>&lt;null&gt;</v>
          </cell>
          <cell r="BT57" t="str">
            <v>&lt;null&gt;</v>
          </cell>
          <cell r="BU57" t="str">
            <v>&lt;null&gt;</v>
          </cell>
          <cell r="BV57" t="str">
            <v>&lt;null&gt;</v>
          </cell>
          <cell r="BW57" t="str">
            <v>&lt;null&gt;</v>
          </cell>
          <cell r="BX57" t="str">
            <v>&lt;null&gt;</v>
          </cell>
          <cell r="BY57" t="str">
            <v>&lt;null&gt;</v>
          </cell>
          <cell r="BZ57" t="str">
            <v>&lt;null&gt;</v>
          </cell>
          <cell r="CA57" t="str">
            <v>E10</v>
          </cell>
          <cell r="CB57">
            <v>1</v>
          </cell>
          <cell r="CC57">
            <v>6</v>
          </cell>
          <cell r="CD57" t="str">
            <v>CS</v>
          </cell>
          <cell r="CE57" t="str">
            <v>EDMI MK10 CT 3ph</v>
          </cell>
          <cell r="CF57">
            <v>45597</v>
          </cell>
          <cell r="CG57">
            <v>45597</v>
          </cell>
          <cell r="CH57" t="str">
            <v>00</v>
          </cell>
          <cell r="CI57" t="str">
            <v>&lt;null&gt;</v>
          </cell>
          <cell r="CJ57" t="str">
            <v>&lt;null&gt;</v>
          </cell>
          <cell r="CK57" t="str">
            <v/>
          </cell>
          <cell r="CL57" t="str">
            <v/>
          </cell>
          <cell r="CM57" t="str">
            <v/>
          </cell>
          <cell r="CN57" t="str">
            <v/>
          </cell>
          <cell r="CO57" t="str">
            <v/>
          </cell>
          <cell r="CP57" t="str">
            <v/>
          </cell>
          <cell r="CQ57" t="str">
            <v/>
          </cell>
          <cell r="CR57" t="str">
            <v/>
          </cell>
          <cell r="CS57" t="str">
            <v/>
          </cell>
          <cell r="CT57" t="str">
            <v/>
          </cell>
          <cell r="CU57" t="str">
            <v/>
          </cell>
          <cell r="CV57" t="str">
            <v/>
          </cell>
          <cell r="CW57" t="str">
            <v/>
          </cell>
          <cell r="CX57">
            <v>45597</v>
          </cell>
          <cell r="CY57" t="str">
            <v>QTFE</v>
          </cell>
          <cell r="CZ57">
            <v>2596000004</v>
          </cell>
          <cell r="DA57" t="str">
            <v>36000.000</v>
          </cell>
        </row>
        <row r="58">
          <cell r="B58" t="str">
            <v>SSixxxxxxTxAxxxCxxx</v>
          </cell>
          <cell r="C58" t="str">
            <v>Single</v>
          </cell>
          <cell r="D58" t="str">
            <v>S</v>
          </cell>
          <cell r="E58">
            <v>45597</v>
          </cell>
          <cell r="F58" t="str">
            <v>I</v>
          </cell>
          <cell r="G58" t="str">
            <v>E</v>
          </cell>
          <cell r="H58">
            <v>45597</v>
          </cell>
          <cell r="I58" t="str">
            <v>S2ADE</v>
          </cell>
          <cell r="J58">
            <v>1</v>
          </cell>
          <cell r="K58" t="str">
            <v>D</v>
          </cell>
          <cell r="L58">
            <v>45597</v>
          </cell>
          <cell r="M58" t="str">
            <v>true</v>
          </cell>
          <cell r="N58">
            <v>45597</v>
          </cell>
          <cell r="O58" t="str">
            <v>true</v>
          </cell>
          <cell r="P58" t="str">
            <v>W</v>
          </cell>
          <cell r="Q58">
            <v>45597</v>
          </cell>
          <cell r="R58" t="str">
            <v>A</v>
          </cell>
          <cell r="S58">
            <v>45597</v>
          </cell>
          <cell r="T58" t="str">
            <v>&lt;null&gt;</v>
          </cell>
          <cell r="U58" t="str">
            <v>&lt;null&gt;</v>
          </cell>
          <cell r="V58" t="str">
            <v>&lt;null&gt;</v>
          </cell>
          <cell r="W58" t="str">
            <v>&lt;null&gt;</v>
          </cell>
          <cell r="X58" t="str">
            <v>&lt;null&gt;</v>
          </cell>
          <cell r="Y58" t="str">
            <v>&lt;null&gt;</v>
          </cell>
          <cell r="Z58" t="str">
            <v>&lt;null&gt;</v>
          </cell>
          <cell r="AA58" t="str">
            <v>&lt;null&gt;</v>
          </cell>
          <cell r="AB58" t="str">
            <v>&lt;null&gt;</v>
          </cell>
          <cell r="AC58" t="str">
            <v>&lt;null&gt;</v>
          </cell>
          <cell r="AD58" t="str">
            <v>Church Fields</v>
          </cell>
          <cell r="AE58" t="str">
            <v>&lt;null&gt;</v>
          </cell>
          <cell r="AF58" t="str">
            <v>&lt;null&gt;</v>
          </cell>
          <cell r="AG58" t="str">
            <v>Altens</v>
          </cell>
          <cell r="AH58" t="str">
            <v>Aberdeen</v>
          </cell>
          <cell r="AI58" t="str">
            <v>Aberdeenshire</v>
          </cell>
          <cell r="AJ58" t="str">
            <v>AB10 1XG</v>
          </cell>
          <cell r="AK58" t="str">
            <v>P</v>
          </cell>
          <cell r="AL58" t="str">
            <v>AI</v>
          </cell>
          <cell r="AM58">
            <v>45597</v>
          </cell>
          <cell r="AN58" t="str">
            <v>0801</v>
          </cell>
          <cell r="AO58">
            <v>45597</v>
          </cell>
          <cell r="AP58" t="str">
            <v>E</v>
          </cell>
          <cell r="AQ58">
            <v>100</v>
          </cell>
          <cell r="AR58" t="str">
            <v>R</v>
          </cell>
          <cell r="AS58">
            <v>45597</v>
          </cell>
          <cell r="AT58" t="str">
            <v>&lt;null&gt;</v>
          </cell>
          <cell r="AU58" t="str">
            <v>00306</v>
          </cell>
          <cell r="AV58" t="str">
            <v>1</v>
          </cell>
          <cell r="AW58" t="str">
            <v>C</v>
          </cell>
          <cell r="AX58" t="str">
            <v>1.00</v>
          </cell>
          <cell r="AY58">
            <v>5</v>
          </cell>
          <cell r="AZ58" t="str">
            <v>&lt;null&gt;</v>
          </cell>
          <cell r="BA58" t="str">
            <v>&lt;null&gt;</v>
          </cell>
          <cell r="BB58" t="str">
            <v>&lt;null&gt;</v>
          </cell>
          <cell r="BC58" t="str">
            <v>&lt;null&gt;</v>
          </cell>
          <cell r="BD58" t="str">
            <v>&lt;null&gt;</v>
          </cell>
          <cell r="BE58" t="str">
            <v>&lt;null&gt;</v>
          </cell>
          <cell r="BF58" t="str">
            <v>&lt;null&gt;</v>
          </cell>
          <cell r="BG58" t="str">
            <v>&lt;null&gt;</v>
          </cell>
          <cell r="BH58" t="str">
            <v>&lt;null&gt;</v>
          </cell>
          <cell r="BI58" t="str">
            <v>&lt;null&gt;</v>
          </cell>
          <cell r="BJ58" t="str">
            <v>&lt;null&gt;</v>
          </cell>
          <cell r="BK58" t="str">
            <v>&lt;null&gt;</v>
          </cell>
          <cell r="BL58" t="str">
            <v>&lt;null&gt;</v>
          </cell>
          <cell r="BM58" t="str">
            <v>&lt;null&gt;</v>
          </cell>
          <cell r="BN58" t="str">
            <v>&lt;null&gt;</v>
          </cell>
          <cell r="BO58" t="str">
            <v>&lt;null&gt;</v>
          </cell>
          <cell r="BP58" t="str">
            <v>&lt;null&gt;</v>
          </cell>
          <cell r="BQ58" t="str">
            <v>&lt;null&gt;</v>
          </cell>
          <cell r="BR58" t="str">
            <v>&lt;null&gt;</v>
          </cell>
          <cell r="BS58" t="str">
            <v>&lt;null&gt;</v>
          </cell>
          <cell r="BT58" t="str">
            <v>&lt;null&gt;</v>
          </cell>
          <cell r="BU58" t="str">
            <v>&lt;null&gt;</v>
          </cell>
          <cell r="BV58" t="str">
            <v>&lt;null&gt;</v>
          </cell>
          <cell r="BW58" t="str">
            <v>&lt;null&gt;</v>
          </cell>
          <cell r="BX58" t="str">
            <v>&lt;null&gt;</v>
          </cell>
          <cell r="BY58" t="str">
            <v>&lt;null&gt;</v>
          </cell>
          <cell r="BZ58" t="str">
            <v>&lt;null&gt;</v>
          </cell>
          <cell r="CA58" t="str">
            <v>&lt;null&gt;</v>
          </cell>
          <cell r="CB58" t="str">
            <v>&lt;null&gt;</v>
          </cell>
          <cell r="CC58" t="str">
            <v>&lt;null&gt;</v>
          </cell>
          <cell r="CD58" t="str">
            <v>&lt;null&gt;</v>
          </cell>
          <cell r="CE58" t="str">
            <v>L&amp;G Elec E470 120mm   v10.0 FW (+ RF HW)</v>
          </cell>
          <cell r="CF58">
            <v>45597</v>
          </cell>
          <cell r="CG58">
            <v>45597</v>
          </cell>
          <cell r="CH58" t="str">
            <v>01</v>
          </cell>
          <cell r="CI58" t="str">
            <v>&lt;null&gt;</v>
          </cell>
          <cell r="CJ58" t="str">
            <v>&lt;null&gt;</v>
          </cell>
          <cell r="CK58" t="str">
            <v>&lt;null&gt;</v>
          </cell>
          <cell r="CL58" t="str">
            <v>&lt;null&gt;</v>
          </cell>
          <cell r="CM58" t="str">
            <v>&lt;null&gt;</v>
          </cell>
          <cell r="CN58" t="str">
            <v>&lt;null&gt;</v>
          </cell>
          <cell r="CO58" t="str">
            <v>&lt;null&gt;</v>
          </cell>
          <cell r="CP58" t="str">
            <v>&lt;null&gt;</v>
          </cell>
          <cell r="CQ58" t="str">
            <v>&lt;null&gt;</v>
          </cell>
          <cell r="CR58" t="str">
            <v>&lt;null&gt;</v>
          </cell>
          <cell r="CS58" t="str">
            <v>&lt;null&gt;</v>
          </cell>
          <cell r="CT58" t="str">
            <v>&lt;null&gt;</v>
          </cell>
          <cell r="CU58" t="str">
            <v/>
          </cell>
          <cell r="CV58" t="str">
            <v>&lt;null&gt;</v>
          </cell>
          <cell r="CW58" t="str">
            <v>&lt;null&gt;</v>
          </cell>
          <cell r="CX58">
            <v>45597</v>
          </cell>
          <cell r="CY58" t="str">
            <v>QTFE</v>
          </cell>
          <cell r="CZ58">
            <v>2596000004</v>
          </cell>
          <cell r="DA58" t="str">
            <v>3000.000</v>
          </cell>
        </row>
        <row r="59">
          <cell r="B59" t="str">
            <v>SSixxxxxxTxxxxxCExx</v>
          </cell>
          <cell r="C59" t="str">
            <v>Single</v>
          </cell>
          <cell r="D59" t="str">
            <v>S</v>
          </cell>
          <cell r="E59">
            <v>45597</v>
          </cell>
          <cell r="F59" t="str">
            <v>I</v>
          </cell>
          <cell r="G59" t="str">
            <v>E</v>
          </cell>
          <cell r="H59">
            <v>45597</v>
          </cell>
          <cell r="I59" t="str">
            <v>S2ADE</v>
          </cell>
          <cell r="J59">
            <v>1</v>
          </cell>
          <cell r="K59" t="str">
            <v>D</v>
          </cell>
          <cell r="L59">
            <v>45597</v>
          </cell>
          <cell r="M59" t="str">
            <v>true</v>
          </cell>
          <cell r="N59">
            <v>45597</v>
          </cell>
          <cell r="O59" t="str">
            <v>true</v>
          </cell>
          <cell r="P59" t="str">
            <v>W</v>
          </cell>
          <cell r="Q59">
            <v>45597</v>
          </cell>
          <cell r="R59" t="str">
            <v>A</v>
          </cell>
          <cell r="S59">
            <v>45597</v>
          </cell>
          <cell r="T59" t="str">
            <v>&lt;null&gt;</v>
          </cell>
          <cell r="U59" t="str">
            <v>&lt;null&gt;</v>
          </cell>
          <cell r="V59" t="str">
            <v>MS Contract Ref 1</v>
          </cell>
          <cell r="W59" t="str">
            <v>DS Contract Ref 1</v>
          </cell>
          <cell r="X59" t="str">
            <v>&lt;null&gt;</v>
          </cell>
          <cell r="Y59" t="str">
            <v>&lt;null&gt;</v>
          </cell>
          <cell r="Z59" t="str">
            <v>&lt;null&gt;</v>
          </cell>
          <cell r="AA59" t="str">
            <v>&lt;null&gt;</v>
          </cell>
          <cell r="AB59" t="str">
            <v>&lt;null&gt;</v>
          </cell>
          <cell r="AC59" t="str">
            <v>&lt;null&gt;</v>
          </cell>
          <cell r="AD59" t="str">
            <v>Main Road</v>
          </cell>
          <cell r="AE59" t="str">
            <v>&lt;null&gt;</v>
          </cell>
          <cell r="AF59" t="str">
            <v>&lt;null&gt;</v>
          </cell>
          <cell r="AG59" t="str">
            <v>Altens</v>
          </cell>
          <cell r="AH59" t="str">
            <v>Aberdeen</v>
          </cell>
          <cell r="AI59" t="str">
            <v>Aberdeenshire</v>
          </cell>
          <cell r="AJ59" t="str">
            <v>AB10 1XG</v>
          </cell>
          <cell r="AK59" t="str">
            <v>P</v>
          </cell>
          <cell r="AL59" t="str">
            <v>AI</v>
          </cell>
          <cell r="AM59">
            <v>45597</v>
          </cell>
          <cell r="AN59" t="str">
            <v>0801</v>
          </cell>
          <cell r="AO59">
            <v>45597</v>
          </cell>
          <cell r="AP59" t="str">
            <v>E</v>
          </cell>
          <cell r="AQ59">
            <v>100</v>
          </cell>
          <cell r="AR59" t="str">
            <v>R</v>
          </cell>
          <cell r="AS59">
            <v>45597</v>
          </cell>
          <cell r="AT59" t="str">
            <v>&lt;null&gt;</v>
          </cell>
          <cell r="AU59" t="str">
            <v>00306</v>
          </cell>
          <cell r="AV59" t="str">
            <v>1</v>
          </cell>
          <cell r="AW59" t="str">
            <v>C</v>
          </cell>
          <cell r="AX59" t="str">
            <v>1.00</v>
          </cell>
          <cell r="AY59">
            <v>5</v>
          </cell>
          <cell r="AZ59" t="str">
            <v>&lt;null&gt;</v>
          </cell>
          <cell r="BA59" t="str">
            <v>&lt;null&gt;</v>
          </cell>
          <cell r="BB59" t="str">
            <v>&lt;null&gt;</v>
          </cell>
          <cell r="BC59" t="str">
            <v>&lt;null&gt;</v>
          </cell>
          <cell r="BD59" t="str">
            <v>&lt;null&gt;</v>
          </cell>
          <cell r="BE59" t="str">
            <v>&lt;null&gt;</v>
          </cell>
          <cell r="BF59" t="str">
            <v>&lt;null&gt;</v>
          </cell>
          <cell r="BG59" t="str">
            <v>&lt;null&gt;</v>
          </cell>
          <cell r="BH59" t="str">
            <v>&lt;null&gt;</v>
          </cell>
          <cell r="BI59" t="str">
            <v>&lt;null&gt;</v>
          </cell>
          <cell r="BJ59" t="str">
            <v>&lt;null&gt;</v>
          </cell>
          <cell r="BK59" t="str">
            <v>&lt;null&gt;</v>
          </cell>
          <cell r="BL59" t="str">
            <v>&lt;null&gt;</v>
          </cell>
          <cell r="BM59" t="str">
            <v>&lt;null&gt;</v>
          </cell>
          <cell r="BN59" t="str">
            <v>&lt;null&gt;</v>
          </cell>
          <cell r="BO59" t="str">
            <v>&lt;null&gt;</v>
          </cell>
          <cell r="BP59" t="str">
            <v>&lt;null&gt;</v>
          </cell>
          <cell r="BQ59" t="str">
            <v>&lt;null&gt;</v>
          </cell>
          <cell r="BR59" t="str">
            <v>&lt;null&gt;</v>
          </cell>
          <cell r="BS59" t="str">
            <v>&lt;null&gt;</v>
          </cell>
          <cell r="BT59" t="str">
            <v>&lt;null&gt;</v>
          </cell>
          <cell r="BU59" t="str">
            <v>&lt;null&gt;</v>
          </cell>
          <cell r="BV59" t="str">
            <v>&lt;null&gt;</v>
          </cell>
          <cell r="BW59" t="str">
            <v>&lt;null&gt;</v>
          </cell>
          <cell r="BX59" t="str">
            <v>&lt;null&gt;</v>
          </cell>
          <cell r="BY59" t="str">
            <v>&lt;null&gt;</v>
          </cell>
          <cell r="BZ59" t="str">
            <v>&lt;null&gt;</v>
          </cell>
          <cell r="CA59" t="str">
            <v>&lt;null&gt;</v>
          </cell>
          <cell r="CB59" t="str">
            <v>&lt;null&gt;</v>
          </cell>
          <cell r="CC59" t="str">
            <v>&lt;null&gt;</v>
          </cell>
          <cell r="CD59" t="str">
            <v>&lt;null&gt;</v>
          </cell>
          <cell r="CE59" t="str">
            <v>L&amp;G Elec E470 120mm   v10.0 FW (+ RF HW)</v>
          </cell>
          <cell r="CF59">
            <v>45597</v>
          </cell>
          <cell r="CG59">
            <v>45597</v>
          </cell>
          <cell r="CH59" t="str">
            <v>01</v>
          </cell>
          <cell r="CI59" t="str">
            <v>&lt;null&gt;</v>
          </cell>
          <cell r="CJ59" t="str">
            <v>&lt;null&gt;</v>
          </cell>
          <cell r="CK59" t="str">
            <v>&lt;null&gt;</v>
          </cell>
          <cell r="CL59" t="str">
            <v>&lt;null&gt;</v>
          </cell>
          <cell r="CM59" t="str">
            <v>&lt;null&gt;</v>
          </cell>
          <cell r="CN59" t="str">
            <v>&lt;null&gt;</v>
          </cell>
          <cell r="CO59" t="str">
            <v>&lt;null&gt;</v>
          </cell>
          <cell r="CP59" t="str">
            <v>&lt;null&gt;</v>
          </cell>
          <cell r="CQ59" t="str">
            <v>&lt;null&gt;</v>
          </cell>
          <cell r="CR59" t="str">
            <v>&lt;null&gt;</v>
          </cell>
          <cell r="CS59" t="str">
            <v>&lt;null&gt;</v>
          </cell>
          <cell r="CT59" t="str">
            <v>&lt;null&gt;</v>
          </cell>
          <cell r="CU59" t="str">
            <v/>
          </cell>
          <cell r="CV59" t="str">
            <v>&lt;null&gt;</v>
          </cell>
          <cell r="CW59" t="str">
            <v>&lt;null&gt;</v>
          </cell>
          <cell r="CX59">
            <v>45597</v>
          </cell>
          <cell r="CY59" t="str">
            <v>QTFE</v>
          </cell>
          <cell r="CZ59">
            <v>2596000004</v>
          </cell>
          <cell r="DA59" t="str">
            <v>3000.000</v>
          </cell>
        </row>
        <row r="60">
          <cell r="B60" t="str">
            <v>SSixDxxxxTxxxNxCxxx</v>
          </cell>
          <cell r="C60" t="str">
            <v>Single</v>
          </cell>
          <cell r="D60" t="str">
            <v>S</v>
          </cell>
          <cell r="E60">
            <v>45597</v>
          </cell>
          <cell r="F60" t="str">
            <v>I</v>
          </cell>
          <cell r="G60" t="str">
            <v>D</v>
          </cell>
          <cell r="H60">
            <v>45597</v>
          </cell>
          <cell r="I60" t="str">
            <v>S2ADE</v>
          </cell>
          <cell r="J60">
            <v>1</v>
          </cell>
          <cell r="K60" t="str">
            <v>D</v>
          </cell>
          <cell r="L60">
            <v>45597</v>
          </cell>
          <cell r="M60" t="str">
            <v>true</v>
          </cell>
          <cell r="N60">
            <v>45597</v>
          </cell>
          <cell r="O60" t="str">
            <v>true</v>
          </cell>
          <cell r="P60" t="str">
            <v>W</v>
          </cell>
          <cell r="Q60">
            <v>45597</v>
          </cell>
          <cell r="R60" t="str">
            <v>A</v>
          </cell>
          <cell r="S60">
            <v>45597</v>
          </cell>
          <cell r="T60" t="str">
            <v>&lt;null&gt;</v>
          </cell>
          <cell r="U60" t="str">
            <v>&lt;null&gt;</v>
          </cell>
          <cell r="V60" t="str">
            <v>&lt;null&gt;</v>
          </cell>
          <cell r="W60" t="str">
            <v>&lt;null&gt;</v>
          </cell>
          <cell r="X60" t="str">
            <v>&lt;null&gt;</v>
          </cell>
          <cell r="Y60" t="str">
            <v>&lt;null&gt;</v>
          </cell>
          <cell r="Z60" t="str">
            <v>&lt;null&gt;</v>
          </cell>
          <cell r="AA60" t="str">
            <v>&lt;null&gt;</v>
          </cell>
          <cell r="AB60" t="str">
            <v>&lt;null&gt;</v>
          </cell>
          <cell r="AC60" t="str">
            <v>&lt;null&gt;</v>
          </cell>
          <cell r="AD60" t="str">
            <v>Park Close</v>
          </cell>
          <cell r="AE60" t="str">
            <v>&lt;null&gt;</v>
          </cell>
          <cell r="AF60" t="str">
            <v>&lt;null&gt;</v>
          </cell>
          <cell r="AG60" t="str">
            <v>Altens</v>
          </cell>
          <cell r="AH60" t="str">
            <v>Aberdeen</v>
          </cell>
          <cell r="AI60" t="str">
            <v>Aberdeenshire</v>
          </cell>
          <cell r="AJ60" t="str">
            <v>AB10 1XG</v>
          </cell>
          <cell r="AK60" t="str">
            <v>P</v>
          </cell>
          <cell r="AL60" t="str">
            <v>AI</v>
          </cell>
          <cell r="AM60">
            <v>45597</v>
          </cell>
          <cell r="AN60" t="str">
            <v>0801</v>
          </cell>
          <cell r="AP60" t="str">
            <v>E</v>
          </cell>
          <cell r="AQ60">
            <v>100</v>
          </cell>
          <cell r="AR60" t="str">
            <v>R</v>
          </cell>
          <cell r="AS60">
            <v>45597</v>
          </cell>
          <cell r="AT60" t="str">
            <v>&lt;null&gt;</v>
          </cell>
          <cell r="AU60" t="str">
            <v>00306</v>
          </cell>
          <cell r="AV60" t="str">
            <v>1</v>
          </cell>
          <cell r="AW60" t="str">
            <v>C</v>
          </cell>
          <cell r="AX60" t="str">
            <v>1.00</v>
          </cell>
          <cell r="AY60">
            <v>5</v>
          </cell>
          <cell r="AZ60" t="str">
            <v>&lt;null&gt;</v>
          </cell>
          <cell r="BA60" t="str">
            <v>&lt;null&gt;</v>
          </cell>
          <cell r="BB60" t="str">
            <v>&lt;null&gt;</v>
          </cell>
          <cell r="BC60" t="str">
            <v>&lt;null&gt;</v>
          </cell>
          <cell r="BD60" t="str">
            <v>&lt;null&gt;</v>
          </cell>
          <cell r="BE60" t="str">
            <v>&lt;null&gt;</v>
          </cell>
          <cell r="BF60" t="str">
            <v>&lt;null&gt;</v>
          </cell>
          <cell r="BG60" t="str">
            <v>&lt;null&gt;</v>
          </cell>
          <cell r="BH60" t="str">
            <v>&lt;null&gt;</v>
          </cell>
          <cell r="BI60" t="str">
            <v>&lt;null&gt;</v>
          </cell>
          <cell r="BJ60" t="str">
            <v>&lt;null&gt;</v>
          </cell>
          <cell r="BK60" t="str">
            <v>&lt;null&gt;</v>
          </cell>
          <cell r="BL60" t="str">
            <v>&lt;null&gt;</v>
          </cell>
          <cell r="BM60" t="str">
            <v>&lt;null&gt;</v>
          </cell>
          <cell r="BN60" t="str">
            <v>&lt;null&gt;</v>
          </cell>
          <cell r="BO60" t="str">
            <v>&lt;null&gt;</v>
          </cell>
          <cell r="BP60" t="str">
            <v>&lt;null&gt;</v>
          </cell>
          <cell r="BQ60" t="str">
            <v>&lt;null&gt;</v>
          </cell>
          <cell r="BR60" t="str">
            <v>&lt;null&gt;</v>
          </cell>
          <cell r="BS60" t="str">
            <v>&lt;null&gt;</v>
          </cell>
          <cell r="BT60" t="str">
            <v>&lt;null&gt;</v>
          </cell>
          <cell r="BU60" t="str">
            <v>&lt;null&gt;</v>
          </cell>
          <cell r="BV60" t="str">
            <v>&lt;null&gt;</v>
          </cell>
          <cell r="BW60" t="str">
            <v>&lt;null&gt;</v>
          </cell>
          <cell r="BX60" t="str">
            <v>&lt;null&gt;</v>
          </cell>
          <cell r="BY60" t="str">
            <v>&lt;null&gt;</v>
          </cell>
          <cell r="BZ60" t="str">
            <v>&lt;null&gt;</v>
          </cell>
          <cell r="CA60" t="str">
            <v>&lt;null&gt;</v>
          </cell>
          <cell r="CB60" t="str">
            <v>&lt;null&gt;</v>
          </cell>
          <cell r="CC60" t="str">
            <v>&lt;null&gt;</v>
          </cell>
          <cell r="CD60" t="str">
            <v>&lt;null&gt;</v>
          </cell>
          <cell r="CE60" t="str">
            <v>L&amp;G Elec E470 120mm   v10.0 FW (+ RF HW)</v>
          </cell>
          <cell r="CF60">
            <v>45597</v>
          </cell>
          <cell r="CG60">
            <v>45597</v>
          </cell>
          <cell r="CH60" t="str">
            <v>&lt;null&gt;</v>
          </cell>
          <cell r="CI60" t="str">
            <v>&lt;null&gt;</v>
          </cell>
          <cell r="CJ60" t="str">
            <v>&lt;null&gt;</v>
          </cell>
          <cell r="CK60" t="str">
            <v>&lt;null&gt;</v>
          </cell>
          <cell r="CL60" t="str">
            <v>&lt;null&gt;</v>
          </cell>
          <cell r="CM60" t="str">
            <v>&lt;null&gt;</v>
          </cell>
          <cell r="CN60" t="str">
            <v>&lt;null&gt;</v>
          </cell>
          <cell r="CO60" t="str">
            <v>&lt;null&gt;</v>
          </cell>
          <cell r="CP60" t="str">
            <v>&lt;null&gt;</v>
          </cell>
          <cell r="CQ60" t="str">
            <v>&lt;null&gt;</v>
          </cell>
          <cell r="CR60" t="str">
            <v>&lt;null&gt;</v>
          </cell>
          <cell r="CS60" t="str">
            <v>&lt;null&gt;</v>
          </cell>
          <cell r="CT60" t="str">
            <v>&lt;null&gt;</v>
          </cell>
          <cell r="CU60" t="str">
            <v/>
          </cell>
          <cell r="CV60" t="str">
            <v>&lt;null&gt;</v>
          </cell>
          <cell r="CW60" t="str">
            <v>&lt;null&gt;</v>
          </cell>
          <cell r="CX60">
            <v>45597</v>
          </cell>
          <cell r="CY60" t="str">
            <v>QTFE</v>
          </cell>
          <cell r="CZ60">
            <v>2596000004</v>
          </cell>
          <cell r="DA60" t="str">
            <v>3000.000</v>
          </cell>
        </row>
        <row r="61">
          <cell r="B61" t="str">
            <v>TLiExxxNxTxAxxxCxxx</v>
          </cell>
          <cell r="C61" t="str">
            <v>Linked</v>
          </cell>
          <cell r="D61" t="str">
            <v>S</v>
          </cell>
          <cell r="E61">
            <v>45597</v>
          </cell>
          <cell r="F61" t="str">
            <v>E</v>
          </cell>
          <cell r="G61" t="str">
            <v>E</v>
          </cell>
          <cell r="H61">
            <v>45597</v>
          </cell>
          <cell r="I61" t="str">
            <v>N</v>
          </cell>
          <cell r="J61">
            <v>1</v>
          </cell>
          <cell r="K61" t="str">
            <v>N</v>
          </cell>
          <cell r="L61">
            <v>45597</v>
          </cell>
          <cell r="M61" t="str">
            <v>true</v>
          </cell>
          <cell r="N61">
            <v>45597</v>
          </cell>
          <cell r="O61" t="str">
            <v>true</v>
          </cell>
          <cell r="P61" t="str">
            <v>W</v>
          </cell>
          <cell r="Q61">
            <v>45597</v>
          </cell>
          <cell r="R61" t="str">
            <v>A</v>
          </cell>
          <cell r="S61">
            <v>45597</v>
          </cell>
          <cell r="T61" t="str">
            <v>&lt;null&gt;</v>
          </cell>
          <cell r="U61" t="str">
            <v>&lt;null&gt;</v>
          </cell>
          <cell r="V61" t="str">
            <v>&lt;null&gt;</v>
          </cell>
          <cell r="W61" t="str">
            <v>&lt;null&gt;</v>
          </cell>
          <cell r="X61" t="str">
            <v>&lt;null&gt;</v>
          </cell>
          <cell r="Y61" t="str">
            <v>&lt;null&gt;</v>
          </cell>
          <cell r="Z61" t="str">
            <v>&lt;null&gt;</v>
          </cell>
          <cell r="AA61" t="str">
            <v>&lt;null&gt;</v>
          </cell>
          <cell r="AB61" t="str">
            <v>&lt;null&gt;</v>
          </cell>
          <cell r="AC61" t="str">
            <v>&lt;null&gt;</v>
          </cell>
          <cell r="AD61" t="str">
            <v>Main Gardens</v>
          </cell>
          <cell r="AE61" t="str">
            <v>&lt;null&gt;</v>
          </cell>
          <cell r="AF61" t="str">
            <v>&lt;null&gt;</v>
          </cell>
          <cell r="AG61" t="str">
            <v>Altens</v>
          </cell>
          <cell r="AH61" t="str">
            <v>Aberdeen</v>
          </cell>
          <cell r="AI61" t="str">
            <v>Aberdeenshire</v>
          </cell>
          <cell r="AJ61" t="str">
            <v>AB10 1XG</v>
          </cell>
          <cell r="AK61" t="str">
            <v>P</v>
          </cell>
          <cell r="AL61" t="str">
            <v>AE</v>
          </cell>
          <cell r="AM61">
            <v>45597</v>
          </cell>
          <cell r="AN61" t="str">
            <v>0801</v>
          </cell>
          <cell r="AO61">
            <v>45597</v>
          </cell>
          <cell r="AP61" t="str">
            <v>E</v>
          </cell>
          <cell r="AQ61" t="str">
            <v/>
          </cell>
          <cell r="AR61" t="str">
            <v>M</v>
          </cell>
          <cell r="AS61">
            <v>45597</v>
          </cell>
          <cell r="AT61" t="str">
            <v>&lt;null&gt;</v>
          </cell>
          <cell r="AU61" t="str">
            <v>00306</v>
          </cell>
          <cell r="AV61" t="str">
            <v>2</v>
          </cell>
          <cell r="AW61" t="str">
            <v>C</v>
          </cell>
          <cell r="AX61" t="str">
            <v>1.00</v>
          </cell>
          <cell r="AY61" t="str">
            <v>5</v>
          </cell>
          <cell r="AZ61" t="str">
            <v>&lt;null&gt;</v>
          </cell>
          <cell r="BA61" t="str">
            <v>&lt;null&gt;</v>
          </cell>
          <cell r="BB61" t="str">
            <v>&lt;null&gt;</v>
          </cell>
          <cell r="BC61" t="str">
            <v>&lt;null&gt;</v>
          </cell>
          <cell r="BD61" t="str">
            <v>&lt;null&gt;</v>
          </cell>
          <cell r="BE61" t="str">
            <v>&lt;null&gt;</v>
          </cell>
          <cell r="BF61" t="str">
            <v>&lt;null&gt;</v>
          </cell>
          <cell r="BG61" t="str">
            <v>&lt;null&gt;</v>
          </cell>
          <cell r="BH61" t="str">
            <v>&lt;null&gt;</v>
          </cell>
          <cell r="BI61" t="str">
            <v>&lt;null&gt;</v>
          </cell>
          <cell r="BJ61" t="str">
            <v>&lt;null&gt;</v>
          </cell>
          <cell r="BK61" t="str">
            <v>&lt;null&gt;</v>
          </cell>
          <cell r="BL61" t="str">
            <v>&lt;null&gt;</v>
          </cell>
          <cell r="BM61" t="str">
            <v>&lt;null&gt;</v>
          </cell>
          <cell r="BN61" t="str">
            <v>&lt;null&gt;</v>
          </cell>
          <cell r="BO61" t="str">
            <v>&lt;null&gt;</v>
          </cell>
          <cell r="BP61" t="str">
            <v>&lt;null&gt;</v>
          </cell>
          <cell r="BQ61" t="str">
            <v>&lt;null&gt;</v>
          </cell>
          <cell r="BR61" t="str">
            <v>&lt;null&gt;</v>
          </cell>
          <cell r="BS61" t="str">
            <v>&lt;null&gt;</v>
          </cell>
          <cell r="BT61" t="str">
            <v>&lt;null&gt;</v>
          </cell>
          <cell r="BU61" t="str">
            <v>&lt;null&gt;</v>
          </cell>
          <cell r="BV61" t="str">
            <v>&lt;null&gt;</v>
          </cell>
          <cell r="BW61" t="str">
            <v>&lt;null&gt;</v>
          </cell>
          <cell r="BX61" t="str">
            <v>&lt;null&gt;</v>
          </cell>
          <cell r="BY61" t="str">
            <v>&lt;null&gt;</v>
          </cell>
          <cell r="BZ61" t="str">
            <v>&lt;null&gt;</v>
          </cell>
          <cell r="CA61" t="str">
            <v>&lt;null&gt;</v>
          </cell>
          <cell r="CB61" t="str">
            <v>&lt;null&gt;</v>
          </cell>
          <cell r="CC61" t="str">
            <v>&lt;null&gt;</v>
          </cell>
          <cell r="CD61" t="str">
            <v>&lt;null&gt;</v>
          </cell>
          <cell r="CE61" t="str">
            <v>ELECTRONICS INC</v>
          </cell>
          <cell r="CF61">
            <v>45597</v>
          </cell>
          <cell r="CG61">
            <v>45597</v>
          </cell>
          <cell r="CH61" t="str">
            <v>08</v>
          </cell>
          <cell r="CI61" t="str">
            <v>&lt;null&gt;</v>
          </cell>
          <cell r="CJ61" t="str">
            <v>&lt;null&gt;</v>
          </cell>
          <cell r="CK61" t="str">
            <v>&lt;null&gt;</v>
          </cell>
          <cell r="CL61" t="str">
            <v>&lt;null&gt;</v>
          </cell>
          <cell r="CM61" t="str">
            <v>&lt;null&gt;</v>
          </cell>
          <cell r="CN61" t="str">
            <v>&lt;null&gt;</v>
          </cell>
          <cell r="CO61" t="str">
            <v>&lt;null&gt;</v>
          </cell>
          <cell r="CP61" t="str">
            <v>&lt;null&gt;</v>
          </cell>
          <cell r="CQ61" t="str">
            <v>&lt;null&gt;</v>
          </cell>
          <cell r="CR61" t="str">
            <v>&lt;null&gt;</v>
          </cell>
          <cell r="CS61" t="str">
            <v>&lt;null&gt;</v>
          </cell>
          <cell r="CT61" t="str">
            <v>&lt;null&gt;</v>
          </cell>
          <cell r="CU61" t="str">
            <v/>
          </cell>
          <cell r="CV61" t="str">
            <v>&lt;null&gt;</v>
          </cell>
          <cell r="CW61" t="str">
            <v>&lt;null&gt;</v>
          </cell>
          <cell r="CX61">
            <v>45597</v>
          </cell>
          <cell r="CY61" t="str">
            <v>QTFE</v>
          </cell>
          <cell r="CZ61">
            <v>2596000004</v>
          </cell>
          <cell r="DA61" t="str">
            <v>3000.000</v>
          </cell>
        </row>
        <row r="62">
          <cell r="B62" t="str">
            <v>TLiExxxNxTxASxxCxxx</v>
          </cell>
          <cell r="C62" t="str">
            <v>Linked</v>
          </cell>
          <cell r="D62" t="str">
            <v>S</v>
          </cell>
          <cell r="E62">
            <v>45597</v>
          </cell>
          <cell r="F62" t="str">
            <v>E</v>
          </cell>
          <cell r="G62" t="str">
            <v>E</v>
          </cell>
          <cell r="H62">
            <v>45597</v>
          </cell>
          <cell r="I62" t="str">
            <v>N</v>
          </cell>
          <cell r="J62">
            <v>1</v>
          </cell>
          <cell r="K62" t="str">
            <v>N</v>
          </cell>
          <cell r="L62">
            <v>45597</v>
          </cell>
          <cell r="M62" t="str">
            <v>true</v>
          </cell>
          <cell r="N62">
            <v>45597</v>
          </cell>
          <cell r="O62" t="str">
            <v>true</v>
          </cell>
          <cell r="P62" t="str">
            <v>W</v>
          </cell>
          <cell r="Q62">
            <v>45597</v>
          </cell>
          <cell r="R62" t="str">
            <v>A</v>
          </cell>
          <cell r="S62">
            <v>45597</v>
          </cell>
          <cell r="T62" t="str">
            <v>&lt;null&gt;</v>
          </cell>
          <cell r="U62" t="str">
            <v>&lt;null&gt;</v>
          </cell>
          <cell r="V62" t="str">
            <v>&lt;null&gt;</v>
          </cell>
          <cell r="W62" t="str">
            <v>&lt;null&gt;</v>
          </cell>
          <cell r="X62" t="str">
            <v>&lt;null&gt;</v>
          </cell>
          <cell r="Y62" t="str">
            <v>&lt;null&gt;</v>
          </cell>
          <cell r="Z62" t="str">
            <v>&lt;null&gt;</v>
          </cell>
          <cell r="AA62" t="str">
            <v>&lt;null&gt;</v>
          </cell>
          <cell r="AB62" t="str">
            <v>&lt;null&gt;</v>
          </cell>
          <cell r="AC62" t="str">
            <v>&lt;null&gt;</v>
          </cell>
          <cell r="AD62" t="str">
            <v>Main Gardens</v>
          </cell>
          <cell r="AE62" t="str">
            <v>&lt;null&gt;</v>
          </cell>
          <cell r="AF62" t="str">
            <v>&lt;null&gt;</v>
          </cell>
          <cell r="AG62" t="str">
            <v>Altens</v>
          </cell>
          <cell r="AH62" t="str">
            <v>Aberdeen</v>
          </cell>
          <cell r="AI62" t="str">
            <v>Aberdeenshire</v>
          </cell>
          <cell r="AJ62" t="str">
            <v>AB10 1XG</v>
          </cell>
          <cell r="AK62" t="str">
            <v>P</v>
          </cell>
          <cell r="AL62" t="str">
            <v>AE</v>
          </cell>
          <cell r="AM62">
            <v>45597</v>
          </cell>
          <cell r="AN62" t="str">
            <v>0801</v>
          </cell>
          <cell r="AO62">
            <v>45597</v>
          </cell>
          <cell r="AP62" t="str">
            <v>E</v>
          </cell>
          <cell r="AQ62" t="str">
            <v/>
          </cell>
          <cell r="AR62" t="str">
            <v>M</v>
          </cell>
          <cell r="AS62">
            <v>45597</v>
          </cell>
          <cell r="AT62" t="str">
            <v>&lt;null&gt;</v>
          </cell>
          <cell r="AU62" t="str">
            <v>00306</v>
          </cell>
          <cell r="AV62" t="str">
            <v>2</v>
          </cell>
          <cell r="AW62" t="str">
            <v>C</v>
          </cell>
          <cell r="AX62" t="str">
            <v>1.00</v>
          </cell>
          <cell r="AY62" t="str">
            <v>5</v>
          </cell>
          <cell r="AZ62" t="str">
            <v>&lt;null&gt;</v>
          </cell>
          <cell r="BA62" t="str">
            <v>&lt;null&gt;</v>
          </cell>
          <cell r="BB62" t="str">
            <v>&lt;null&gt;</v>
          </cell>
          <cell r="BC62" t="str">
            <v>&lt;null&gt;</v>
          </cell>
          <cell r="BD62" t="str">
            <v>&lt;null&gt;</v>
          </cell>
          <cell r="BE62" t="str">
            <v>&lt;null&gt;</v>
          </cell>
          <cell r="BF62" t="str">
            <v>&lt;null&gt;</v>
          </cell>
          <cell r="BG62" t="str">
            <v>&lt;null&gt;</v>
          </cell>
          <cell r="BH62" t="str">
            <v>&lt;null&gt;</v>
          </cell>
          <cell r="BI62" t="str">
            <v>&lt;null&gt;</v>
          </cell>
          <cell r="BJ62" t="str">
            <v>&lt;null&gt;</v>
          </cell>
          <cell r="BK62" t="str">
            <v>&lt;null&gt;</v>
          </cell>
          <cell r="BL62" t="str">
            <v>&lt;null&gt;</v>
          </cell>
          <cell r="BM62" t="str">
            <v>&lt;null&gt;</v>
          </cell>
          <cell r="BN62" t="str">
            <v>&lt;null&gt;</v>
          </cell>
          <cell r="BO62" t="str">
            <v>&lt;null&gt;</v>
          </cell>
          <cell r="BP62" t="str">
            <v>&lt;null&gt;</v>
          </cell>
          <cell r="BQ62" t="str">
            <v>&lt;null&gt;</v>
          </cell>
          <cell r="BR62" t="str">
            <v>&lt;null&gt;</v>
          </cell>
          <cell r="BS62" t="str">
            <v>&lt;null&gt;</v>
          </cell>
          <cell r="BT62" t="str">
            <v>&lt;null&gt;</v>
          </cell>
          <cell r="BU62" t="str">
            <v>&lt;null&gt;</v>
          </cell>
          <cell r="BV62" t="str">
            <v>&lt;null&gt;</v>
          </cell>
          <cell r="BW62" t="str">
            <v>&lt;null&gt;</v>
          </cell>
          <cell r="BX62" t="str">
            <v>&lt;null&gt;</v>
          </cell>
          <cell r="BY62" t="str">
            <v>&lt;null&gt;</v>
          </cell>
          <cell r="BZ62" t="str">
            <v>&lt;null&gt;</v>
          </cell>
          <cell r="CA62" t="str">
            <v>&lt;null&gt;</v>
          </cell>
          <cell r="CB62" t="str">
            <v>&lt;null&gt;</v>
          </cell>
          <cell r="CC62" t="str">
            <v>&lt;null&gt;</v>
          </cell>
          <cell r="CD62" t="str">
            <v>&lt;null&gt;</v>
          </cell>
          <cell r="CE62" t="str">
            <v>ELECTRONICS INC</v>
          </cell>
          <cell r="CF62">
            <v>45597</v>
          </cell>
          <cell r="CG62">
            <v>45597</v>
          </cell>
          <cell r="CH62" t="str">
            <v>08</v>
          </cell>
          <cell r="CI62" t="str">
            <v>&lt;null&gt;</v>
          </cell>
          <cell r="CJ62" t="str">
            <v>&lt;null&gt;</v>
          </cell>
          <cell r="CK62" t="str">
            <v>&lt;null&gt;</v>
          </cell>
          <cell r="CL62" t="str">
            <v>&lt;null&gt;</v>
          </cell>
          <cell r="CM62" t="str">
            <v>&lt;null&gt;</v>
          </cell>
          <cell r="CN62" t="str">
            <v>&lt;null&gt;</v>
          </cell>
          <cell r="CO62" t="str">
            <v>&lt;null&gt;</v>
          </cell>
          <cell r="CP62" t="str">
            <v>&lt;null&gt;</v>
          </cell>
          <cell r="CQ62" t="str">
            <v>&lt;null&gt;</v>
          </cell>
          <cell r="CR62" t="str">
            <v>&lt;null&gt;</v>
          </cell>
          <cell r="CS62" t="str">
            <v>&lt;null&gt;</v>
          </cell>
          <cell r="CT62" t="str">
            <v>&lt;null&gt;</v>
          </cell>
          <cell r="CU62" t="str">
            <v/>
          </cell>
          <cell r="CV62" t="str">
            <v>&lt;null&gt;</v>
          </cell>
          <cell r="CW62" t="str">
            <v>&lt;null&gt;</v>
          </cell>
          <cell r="CX62">
            <v>45597</v>
          </cell>
          <cell r="CY62" t="str">
            <v>QTFE</v>
          </cell>
          <cell r="CZ62">
            <v>2596000004</v>
          </cell>
          <cell r="DA62" t="str">
            <v>3000.000</v>
          </cell>
        </row>
        <row r="63">
          <cell r="B63" t="str">
            <v>TLiIxxxNxTxAxxxCxxx</v>
          </cell>
          <cell r="C63" t="str">
            <v>Linked</v>
          </cell>
          <cell r="D63" t="str">
            <v>S</v>
          </cell>
          <cell r="E63">
            <v>45597</v>
          </cell>
          <cell r="F63" t="str">
            <v>I</v>
          </cell>
          <cell r="G63" t="str">
            <v>E</v>
          </cell>
          <cell r="H63">
            <v>45597</v>
          </cell>
          <cell r="I63" t="str">
            <v>N</v>
          </cell>
          <cell r="J63">
            <v>1</v>
          </cell>
          <cell r="K63" t="str">
            <v>N</v>
          </cell>
          <cell r="L63">
            <v>45597</v>
          </cell>
          <cell r="M63" t="str">
            <v>true</v>
          </cell>
          <cell r="N63">
            <v>45597</v>
          </cell>
          <cell r="O63" t="str">
            <v>true</v>
          </cell>
          <cell r="P63" t="str">
            <v>W</v>
          </cell>
          <cell r="Q63">
            <v>45597</v>
          </cell>
          <cell r="R63" t="str">
            <v>A</v>
          </cell>
          <cell r="S63">
            <v>45597</v>
          </cell>
          <cell r="T63" t="str">
            <v>&lt;null&gt;</v>
          </cell>
          <cell r="U63" t="str">
            <v>&lt;null&gt;</v>
          </cell>
          <cell r="V63" t="str">
            <v>&lt;null&gt;</v>
          </cell>
          <cell r="W63" t="str">
            <v>&lt;null&gt;</v>
          </cell>
          <cell r="X63" t="str">
            <v>&lt;null&gt;</v>
          </cell>
          <cell r="Y63" t="str">
            <v>&lt;null&gt;</v>
          </cell>
          <cell r="Z63" t="str">
            <v>&lt;null&gt;</v>
          </cell>
          <cell r="AA63" t="str">
            <v>&lt;null&gt;</v>
          </cell>
          <cell r="AB63" t="str">
            <v>&lt;null&gt;</v>
          </cell>
          <cell r="AC63" t="str">
            <v>&lt;null&gt;</v>
          </cell>
          <cell r="AD63" t="str">
            <v>Main Gardens</v>
          </cell>
          <cell r="AE63" t="str">
            <v>&lt;null&gt;</v>
          </cell>
          <cell r="AF63" t="str">
            <v>&lt;null&gt;</v>
          </cell>
          <cell r="AG63" t="str">
            <v>Altens</v>
          </cell>
          <cell r="AH63" t="str">
            <v>Aberdeen</v>
          </cell>
          <cell r="AI63" t="str">
            <v>Aberdeenshire</v>
          </cell>
          <cell r="AJ63" t="str">
            <v>AB10 1XG</v>
          </cell>
          <cell r="AK63" t="str">
            <v>P</v>
          </cell>
          <cell r="AL63" t="str">
            <v>AI</v>
          </cell>
          <cell r="AM63">
            <v>45597</v>
          </cell>
          <cell r="AN63" t="str">
            <v>0801</v>
          </cell>
          <cell r="AO63">
            <v>45597</v>
          </cell>
          <cell r="AP63" t="str">
            <v>E</v>
          </cell>
          <cell r="AQ63">
            <v>100</v>
          </cell>
          <cell r="AR63" t="str">
            <v>M</v>
          </cell>
          <cell r="AS63">
            <v>45597</v>
          </cell>
          <cell r="AT63" t="str">
            <v>&lt;null&gt;</v>
          </cell>
          <cell r="AU63" t="str">
            <v>00306</v>
          </cell>
          <cell r="AV63" t="str">
            <v>1</v>
          </cell>
          <cell r="AW63" t="str">
            <v>C</v>
          </cell>
          <cell r="AX63" t="str">
            <v>1.00</v>
          </cell>
          <cell r="AY63">
            <v>6</v>
          </cell>
          <cell r="AZ63" t="str">
            <v>&lt;null&gt;</v>
          </cell>
          <cell r="BA63" t="str">
            <v>&lt;null&gt;</v>
          </cell>
          <cell r="BB63" t="str">
            <v>&lt;null&gt;</v>
          </cell>
          <cell r="BC63" t="str">
            <v>&lt;null&gt;</v>
          </cell>
          <cell r="BD63" t="str">
            <v>&lt;null&gt;</v>
          </cell>
          <cell r="BE63" t="str">
            <v>&lt;null&gt;</v>
          </cell>
          <cell r="BF63" t="str">
            <v>&lt;null&gt;</v>
          </cell>
          <cell r="BG63" t="str">
            <v>&lt;null&gt;</v>
          </cell>
          <cell r="BH63" t="str">
            <v>&lt;null&gt;</v>
          </cell>
          <cell r="BI63" t="str">
            <v>&lt;null&gt;</v>
          </cell>
          <cell r="BJ63" t="str">
            <v>&lt;null&gt;</v>
          </cell>
          <cell r="BK63" t="str">
            <v>&lt;null&gt;</v>
          </cell>
          <cell r="BL63" t="str">
            <v>&lt;null&gt;</v>
          </cell>
          <cell r="BM63" t="str">
            <v>&lt;null&gt;</v>
          </cell>
          <cell r="BN63" t="str">
            <v>&lt;null&gt;</v>
          </cell>
          <cell r="BO63" t="str">
            <v>&lt;null&gt;</v>
          </cell>
          <cell r="BP63" t="str">
            <v>&lt;null&gt;</v>
          </cell>
          <cell r="BQ63" t="str">
            <v>&lt;null&gt;</v>
          </cell>
          <cell r="BR63" t="str">
            <v>&lt;null&gt;</v>
          </cell>
          <cell r="BS63" t="str">
            <v>&lt;null&gt;</v>
          </cell>
          <cell r="BT63" t="str">
            <v>&lt;null&gt;</v>
          </cell>
          <cell r="BU63" t="str">
            <v>&lt;null&gt;</v>
          </cell>
          <cell r="BV63" t="str">
            <v>&lt;null&gt;</v>
          </cell>
          <cell r="BW63" t="str">
            <v>&lt;null&gt;</v>
          </cell>
          <cell r="BX63" t="str">
            <v>&lt;null&gt;</v>
          </cell>
          <cell r="BY63" t="str">
            <v>&lt;null&gt;</v>
          </cell>
          <cell r="BZ63" t="str">
            <v>&lt;null&gt;</v>
          </cell>
          <cell r="CA63" t="str">
            <v>&lt;null&gt;</v>
          </cell>
          <cell r="CB63" t="str">
            <v>&lt;null&gt;</v>
          </cell>
          <cell r="CC63" t="str">
            <v>&lt;null&gt;</v>
          </cell>
          <cell r="CD63" t="str">
            <v>&lt;null&gt;</v>
          </cell>
          <cell r="CE63" t="str">
            <v>ABB J11BA</v>
          </cell>
          <cell r="CF63">
            <v>45597</v>
          </cell>
          <cell r="CG63">
            <v>45597</v>
          </cell>
          <cell r="CH63" t="str">
            <v>01</v>
          </cell>
          <cell r="CI63" t="str">
            <v>&lt;null&gt;</v>
          </cell>
          <cell r="CJ63" t="str">
            <v>&lt;null&gt;</v>
          </cell>
          <cell r="CK63" t="str">
            <v>&lt;null&gt;</v>
          </cell>
          <cell r="CL63" t="str">
            <v>&lt;null&gt;</v>
          </cell>
          <cell r="CM63" t="str">
            <v>&lt;null&gt;</v>
          </cell>
          <cell r="CN63" t="str">
            <v>&lt;null&gt;</v>
          </cell>
          <cell r="CO63" t="str">
            <v>&lt;null&gt;</v>
          </cell>
          <cell r="CP63" t="str">
            <v>&lt;null&gt;</v>
          </cell>
          <cell r="CQ63" t="str">
            <v>&lt;null&gt;</v>
          </cell>
          <cell r="CR63" t="str">
            <v>&lt;null&gt;</v>
          </cell>
          <cell r="CS63" t="str">
            <v>&lt;null&gt;</v>
          </cell>
          <cell r="CT63" t="str">
            <v>&lt;null&gt;</v>
          </cell>
          <cell r="CU63" t="str">
            <v/>
          </cell>
          <cell r="CV63" t="str">
            <v>&lt;null&gt;</v>
          </cell>
          <cell r="CW63" t="str">
            <v>&lt;null&gt;</v>
          </cell>
          <cell r="CX63">
            <v>45597</v>
          </cell>
          <cell r="CY63" t="str">
            <v>QTFE</v>
          </cell>
          <cell r="CZ63">
            <v>2596000004</v>
          </cell>
          <cell r="DA63" t="str">
            <v>3000.000</v>
          </cell>
        </row>
        <row r="64">
          <cell r="B64" t="str">
            <v>TPrIxxxNxTxAxxxCxxx</v>
          </cell>
          <cell r="C64" t="str">
            <v>Primary Related</v>
          </cell>
          <cell r="D64" t="str">
            <v>S</v>
          </cell>
          <cell r="E64">
            <v>45597</v>
          </cell>
          <cell r="F64" t="str">
            <v>I</v>
          </cell>
          <cell r="G64" t="str">
            <v>E</v>
          </cell>
          <cell r="H64">
            <v>45597</v>
          </cell>
          <cell r="I64" t="str">
            <v>N</v>
          </cell>
          <cell r="J64">
            <v>1</v>
          </cell>
          <cell r="K64" t="str">
            <v>N</v>
          </cell>
          <cell r="L64">
            <v>45597</v>
          </cell>
          <cell r="M64" t="str">
            <v>true</v>
          </cell>
          <cell r="N64">
            <v>45597</v>
          </cell>
          <cell r="O64" t="str">
            <v>true</v>
          </cell>
          <cell r="P64" t="str">
            <v>W</v>
          </cell>
          <cell r="Q64">
            <v>45597</v>
          </cell>
          <cell r="R64" t="str">
            <v>A</v>
          </cell>
          <cell r="S64">
            <v>45597</v>
          </cell>
          <cell r="T64" t="str">
            <v>&lt;null&gt;</v>
          </cell>
          <cell r="U64" t="str">
            <v>&lt;null&gt;</v>
          </cell>
          <cell r="V64" t="str">
            <v>&lt;null&gt;</v>
          </cell>
          <cell r="W64" t="str">
            <v>&lt;null&gt;</v>
          </cell>
          <cell r="X64" t="str">
            <v>&lt;null&gt;</v>
          </cell>
          <cell r="Y64" t="str">
            <v>&lt;null&gt;</v>
          </cell>
          <cell r="Z64" t="str">
            <v>&lt;null&gt;</v>
          </cell>
          <cell r="AA64" t="str">
            <v>&lt;null&gt;</v>
          </cell>
          <cell r="AB64" t="str">
            <v>&lt;null&gt;</v>
          </cell>
          <cell r="AC64" t="str">
            <v>&lt;null&gt;</v>
          </cell>
          <cell r="AD64" t="str">
            <v>East Drive</v>
          </cell>
          <cell r="AE64" t="str">
            <v>&lt;null&gt;</v>
          </cell>
          <cell r="AF64" t="str">
            <v>&lt;null&gt;</v>
          </cell>
          <cell r="AG64" t="str">
            <v>Altens</v>
          </cell>
          <cell r="AH64" t="str">
            <v>Aberdeen</v>
          </cell>
          <cell r="AI64" t="str">
            <v>Aberdeenshire</v>
          </cell>
          <cell r="AJ64" t="str">
            <v>AB10 1XG</v>
          </cell>
          <cell r="AK64" t="str">
            <v>P</v>
          </cell>
          <cell r="AL64" t="str">
            <v>AI</v>
          </cell>
          <cell r="AM64">
            <v>45597</v>
          </cell>
          <cell r="AN64" t="str">
            <v>0801</v>
          </cell>
          <cell r="AO64">
            <v>45597</v>
          </cell>
          <cell r="AP64" t="str">
            <v>E</v>
          </cell>
          <cell r="AQ64">
            <v>100</v>
          </cell>
          <cell r="AR64" t="str">
            <v>M</v>
          </cell>
          <cell r="AS64">
            <v>45597</v>
          </cell>
          <cell r="AT64" t="str">
            <v>&lt;null&gt;</v>
          </cell>
          <cell r="AU64" t="str">
            <v>00306</v>
          </cell>
          <cell r="AV64" t="str">
            <v>1</v>
          </cell>
          <cell r="AW64" t="str">
            <v>C</v>
          </cell>
          <cell r="AX64" t="str">
            <v>1.00</v>
          </cell>
          <cell r="AY64">
            <v>6</v>
          </cell>
          <cell r="AZ64" t="str">
            <v>&lt;null&gt;</v>
          </cell>
          <cell r="BA64" t="str">
            <v>&lt;null&gt;</v>
          </cell>
          <cell r="BB64" t="str">
            <v>&lt;null&gt;</v>
          </cell>
          <cell r="BC64" t="str">
            <v>&lt;null&gt;</v>
          </cell>
          <cell r="BD64" t="str">
            <v>&lt;null&gt;</v>
          </cell>
          <cell r="BE64" t="str">
            <v>&lt;null&gt;</v>
          </cell>
          <cell r="BF64" t="str">
            <v>&lt;null&gt;</v>
          </cell>
          <cell r="BG64" t="str">
            <v>&lt;null&gt;</v>
          </cell>
          <cell r="BH64" t="str">
            <v>&lt;null&gt;</v>
          </cell>
          <cell r="BI64" t="str">
            <v>&lt;null&gt;</v>
          </cell>
          <cell r="BJ64" t="str">
            <v>&lt;null&gt;</v>
          </cell>
          <cell r="BK64" t="str">
            <v>&lt;null&gt;</v>
          </cell>
          <cell r="BL64" t="str">
            <v>&lt;null&gt;</v>
          </cell>
          <cell r="BM64" t="str">
            <v>&lt;null&gt;</v>
          </cell>
          <cell r="BN64" t="str">
            <v>&lt;null&gt;</v>
          </cell>
          <cell r="BO64" t="str">
            <v>&lt;null&gt;</v>
          </cell>
          <cell r="BP64" t="str">
            <v>&lt;null&gt;</v>
          </cell>
          <cell r="BQ64" t="str">
            <v>&lt;null&gt;</v>
          </cell>
          <cell r="BR64" t="str">
            <v>&lt;null&gt;</v>
          </cell>
          <cell r="BS64" t="str">
            <v>&lt;null&gt;</v>
          </cell>
          <cell r="BT64" t="str">
            <v>&lt;null&gt;</v>
          </cell>
          <cell r="BU64" t="str">
            <v>&lt;null&gt;</v>
          </cell>
          <cell r="BV64" t="str">
            <v>&lt;null&gt;</v>
          </cell>
          <cell r="BW64" t="str">
            <v>&lt;null&gt;</v>
          </cell>
          <cell r="BX64" t="str">
            <v>&lt;null&gt;</v>
          </cell>
          <cell r="BY64" t="str">
            <v>&lt;null&gt;</v>
          </cell>
          <cell r="BZ64" t="str">
            <v>&lt;null&gt;</v>
          </cell>
          <cell r="CA64" t="str">
            <v>&lt;null&gt;</v>
          </cell>
          <cell r="CB64" t="str">
            <v>&lt;null&gt;</v>
          </cell>
          <cell r="CC64" t="str">
            <v>&lt;null&gt;</v>
          </cell>
          <cell r="CD64" t="str">
            <v>&lt;null&gt;</v>
          </cell>
          <cell r="CE64" t="str">
            <v>ABB J11BA</v>
          </cell>
          <cell r="CF64">
            <v>45597</v>
          </cell>
          <cell r="CG64">
            <v>45597</v>
          </cell>
          <cell r="CH64" t="str">
            <v>01</v>
          </cell>
          <cell r="CI64" t="str">
            <v>&lt;null&gt;</v>
          </cell>
          <cell r="CJ64" t="str">
            <v>&lt;null&gt;</v>
          </cell>
          <cell r="CK64" t="str">
            <v>&lt;null&gt;</v>
          </cell>
          <cell r="CL64" t="str">
            <v>&lt;null&gt;</v>
          </cell>
          <cell r="CM64" t="str">
            <v>&lt;null&gt;</v>
          </cell>
          <cell r="CN64" t="str">
            <v>&lt;null&gt;</v>
          </cell>
          <cell r="CO64" t="str">
            <v>&lt;null&gt;</v>
          </cell>
          <cell r="CP64" t="str">
            <v>&lt;null&gt;</v>
          </cell>
          <cell r="CQ64" t="str">
            <v>&lt;null&gt;</v>
          </cell>
          <cell r="CR64" t="str">
            <v>&lt;null&gt;</v>
          </cell>
          <cell r="CS64" t="str">
            <v>&lt;null&gt;</v>
          </cell>
          <cell r="CT64" t="str">
            <v>&lt;null&gt;</v>
          </cell>
          <cell r="CU64" t="str">
            <v/>
          </cell>
          <cell r="CV64" t="str">
            <v>&lt;null&gt;</v>
          </cell>
          <cell r="CW64" t="str">
            <v>&lt;null&gt;</v>
          </cell>
          <cell r="CX64">
            <v>45597</v>
          </cell>
          <cell r="CY64" t="str">
            <v>QTFE</v>
          </cell>
          <cell r="CZ64">
            <v>2596000004</v>
          </cell>
          <cell r="DA64" t="str">
            <v>3000.000</v>
          </cell>
        </row>
        <row r="65">
          <cell r="B65" t="str">
            <v>TSeIxxxNxTxAxxxCxxx</v>
          </cell>
          <cell r="C65" t="str">
            <v>Secondary Related</v>
          </cell>
          <cell r="D65" t="str">
            <v>S</v>
          </cell>
          <cell r="E65">
            <v>45597</v>
          </cell>
          <cell r="F65" t="str">
            <v>I</v>
          </cell>
          <cell r="G65" t="str">
            <v>E</v>
          </cell>
          <cell r="H65">
            <v>45597</v>
          </cell>
          <cell r="I65" t="str">
            <v>N</v>
          </cell>
          <cell r="J65">
            <v>1</v>
          </cell>
          <cell r="K65" t="str">
            <v>N</v>
          </cell>
          <cell r="L65">
            <v>45597</v>
          </cell>
          <cell r="M65" t="str">
            <v>true</v>
          </cell>
          <cell r="N65">
            <v>45597</v>
          </cell>
          <cell r="O65" t="str">
            <v>true</v>
          </cell>
          <cell r="P65" t="str">
            <v>W</v>
          </cell>
          <cell r="Q65">
            <v>45597</v>
          </cell>
          <cell r="R65" t="str">
            <v>A</v>
          </cell>
          <cell r="S65">
            <v>45597</v>
          </cell>
          <cell r="T65" t="str">
            <v>&lt;null&gt;</v>
          </cell>
          <cell r="U65" t="str">
            <v>&lt;null&gt;</v>
          </cell>
          <cell r="V65" t="str">
            <v>&lt;null&gt;</v>
          </cell>
          <cell r="W65" t="str">
            <v>&lt;null&gt;</v>
          </cell>
          <cell r="X65" t="str">
            <v>&lt;null&gt;</v>
          </cell>
          <cell r="Y65" t="str">
            <v>&lt;null&gt;</v>
          </cell>
          <cell r="Z65" t="str">
            <v>&lt;null&gt;</v>
          </cell>
          <cell r="AA65" t="str">
            <v>&lt;null&gt;</v>
          </cell>
          <cell r="AB65" t="str">
            <v>&lt;null&gt;</v>
          </cell>
          <cell r="AC65" t="str">
            <v>&lt;null&gt;</v>
          </cell>
          <cell r="AD65" t="str">
            <v>East Drive</v>
          </cell>
          <cell r="AE65" t="str">
            <v>&lt;null&gt;</v>
          </cell>
          <cell r="AF65" t="str">
            <v>&lt;null&gt;</v>
          </cell>
          <cell r="AG65" t="str">
            <v>Altens</v>
          </cell>
          <cell r="AH65" t="str">
            <v>Aberdeen</v>
          </cell>
          <cell r="AI65" t="str">
            <v>Aberdeenshire</v>
          </cell>
          <cell r="AJ65" t="str">
            <v>AB10 1XG</v>
          </cell>
          <cell r="AK65" t="str">
            <v>P</v>
          </cell>
          <cell r="AL65" t="str">
            <v>AI</v>
          </cell>
          <cell r="AM65">
            <v>45597</v>
          </cell>
          <cell r="AN65" t="str">
            <v>0801</v>
          </cell>
          <cell r="AO65">
            <v>45597</v>
          </cell>
          <cell r="AP65" t="str">
            <v>E</v>
          </cell>
          <cell r="AQ65">
            <v>100</v>
          </cell>
          <cell r="AR65" t="str">
            <v>M</v>
          </cell>
          <cell r="AS65">
            <v>45597</v>
          </cell>
          <cell r="AT65" t="str">
            <v>&lt;null&gt;</v>
          </cell>
          <cell r="AU65" t="str">
            <v>00306</v>
          </cell>
          <cell r="AV65" t="str">
            <v>2</v>
          </cell>
          <cell r="AW65" t="str">
            <v>C</v>
          </cell>
          <cell r="AX65" t="str">
            <v>1.00</v>
          </cell>
          <cell r="AY65">
            <v>6</v>
          </cell>
          <cell r="AZ65" t="str">
            <v>&lt;null&gt;</v>
          </cell>
          <cell r="BA65" t="str">
            <v>&lt;null&gt;</v>
          </cell>
          <cell r="BB65" t="str">
            <v>&lt;null&gt;</v>
          </cell>
          <cell r="BC65" t="str">
            <v>&lt;null&gt;</v>
          </cell>
          <cell r="BD65" t="str">
            <v>&lt;null&gt;</v>
          </cell>
          <cell r="BE65" t="str">
            <v>&lt;null&gt;</v>
          </cell>
          <cell r="BF65" t="str">
            <v>&lt;null&gt;</v>
          </cell>
          <cell r="BG65" t="str">
            <v>&lt;null&gt;</v>
          </cell>
          <cell r="BH65" t="str">
            <v>&lt;null&gt;</v>
          </cell>
          <cell r="BI65" t="str">
            <v>&lt;null&gt;</v>
          </cell>
          <cell r="BJ65" t="str">
            <v>&lt;null&gt;</v>
          </cell>
          <cell r="BK65" t="str">
            <v>&lt;null&gt;</v>
          </cell>
          <cell r="BL65" t="str">
            <v>&lt;null&gt;</v>
          </cell>
          <cell r="BM65" t="str">
            <v>&lt;null&gt;</v>
          </cell>
          <cell r="BN65" t="str">
            <v>&lt;null&gt;</v>
          </cell>
          <cell r="BO65" t="str">
            <v>&lt;null&gt;</v>
          </cell>
          <cell r="BP65" t="str">
            <v>&lt;null&gt;</v>
          </cell>
          <cell r="BQ65" t="str">
            <v>&lt;null&gt;</v>
          </cell>
          <cell r="BR65" t="str">
            <v>&lt;null&gt;</v>
          </cell>
          <cell r="BS65" t="str">
            <v>&lt;null&gt;</v>
          </cell>
          <cell r="BT65" t="str">
            <v>&lt;null&gt;</v>
          </cell>
          <cell r="BU65" t="str">
            <v>&lt;null&gt;</v>
          </cell>
          <cell r="BV65" t="str">
            <v>&lt;null&gt;</v>
          </cell>
          <cell r="BW65" t="str">
            <v>&lt;null&gt;</v>
          </cell>
          <cell r="BX65" t="str">
            <v>&lt;null&gt;</v>
          </cell>
          <cell r="BY65" t="str">
            <v>&lt;null&gt;</v>
          </cell>
          <cell r="BZ65" t="str">
            <v>&lt;null&gt;</v>
          </cell>
          <cell r="CA65" t="str">
            <v>&lt;null&gt;</v>
          </cell>
          <cell r="CB65" t="str">
            <v>&lt;null&gt;</v>
          </cell>
          <cell r="CC65" t="str">
            <v>&lt;null&gt;</v>
          </cell>
          <cell r="CD65" t="str">
            <v>&lt;null&gt;</v>
          </cell>
          <cell r="CE65" t="str">
            <v>ABB J11BA</v>
          </cell>
          <cell r="CF65">
            <v>45597</v>
          </cell>
          <cell r="CG65">
            <v>45597</v>
          </cell>
          <cell r="CH65" t="str">
            <v>01</v>
          </cell>
          <cell r="CI65" t="str">
            <v>&lt;null&gt;</v>
          </cell>
          <cell r="CJ65" t="str">
            <v>&lt;null&gt;</v>
          </cell>
          <cell r="CK65" t="str">
            <v>&lt;null&gt;</v>
          </cell>
          <cell r="CL65" t="str">
            <v>&lt;null&gt;</v>
          </cell>
          <cell r="CM65" t="str">
            <v>&lt;null&gt;</v>
          </cell>
          <cell r="CN65" t="str">
            <v>&lt;null&gt;</v>
          </cell>
          <cell r="CO65" t="str">
            <v>&lt;null&gt;</v>
          </cell>
          <cell r="CP65" t="str">
            <v>&lt;null&gt;</v>
          </cell>
          <cell r="CQ65" t="str">
            <v>&lt;null&gt;</v>
          </cell>
          <cell r="CR65" t="str">
            <v>&lt;null&gt;</v>
          </cell>
          <cell r="CS65" t="str">
            <v>&lt;null&gt;</v>
          </cell>
          <cell r="CT65" t="str">
            <v>&lt;null&gt;</v>
          </cell>
          <cell r="CU65" t="str">
            <v/>
          </cell>
          <cell r="CV65" t="str">
            <v>&lt;null&gt;</v>
          </cell>
          <cell r="CW65" t="str">
            <v>&lt;null&gt;</v>
          </cell>
          <cell r="CX65">
            <v>45597</v>
          </cell>
          <cell r="CY65" t="str">
            <v>QTFE</v>
          </cell>
          <cell r="CZ65">
            <v>2596000004</v>
          </cell>
          <cell r="DA65" t="str">
            <v>3000.000</v>
          </cell>
        </row>
        <row r="66">
          <cell r="B66" t="str">
            <v>TSixDxxNxTxAxxxCxxx</v>
          </cell>
          <cell r="C66" t="str">
            <v>Single</v>
          </cell>
          <cell r="D66" t="str">
            <v>S</v>
          </cell>
          <cell r="E66">
            <v>45597</v>
          </cell>
          <cell r="F66" t="str">
            <v>I</v>
          </cell>
          <cell r="G66" t="str">
            <v>D</v>
          </cell>
          <cell r="H66">
            <v>45597</v>
          </cell>
          <cell r="I66" t="str">
            <v>N</v>
          </cell>
          <cell r="J66">
            <v>1</v>
          </cell>
          <cell r="K66" t="str">
            <v>N</v>
          </cell>
          <cell r="L66">
            <v>45597</v>
          </cell>
          <cell r="M66" t="str">
            <v>true</v>
          </cell>
          <cell r="N66">
            <v>45597</v>
          </cell>
          <cell r="O66" t="str">
            <v>true</v>
          </cell>
          <cell r="P66" t="str">
            <v>W</v>
          </cell>
          <cell r="Q66">
            <v>45597</v>
          </cell>
          <cell r="R66" t="str">
            <v>A</v>
          </cell>
          <cell r="S66">
            <v>45597</v>
          </cell>
          <cell r="T66" t="str">
            <v>&lt;null&gt;</v>
          </cell>
          <cell r="U66" t="str">
            <v>&lt;null&gt;</v>
          </cell>
          <cell r="V66" t="str">
            <v>&lt;null&gt;</v>
          </cell>
          <cell r="W66" t="str">
            <v>&lt;null&gt;</v>
          </cell>
          <cell r="X66" t="str">
            <v>&lt;null&gt;</v>
          </cell>
          <cell r="Y66" t="str">
            <v>&lt;null&gt;</v>
          </cell>
          <cell r="Z66" t="str">
            <v>&lt;null&gt;</v>
          </cell>
          <cell r="AA66" t="str">
            <v>&lt;null&gt;</v>
          </cell>
          <cell r="AB66" t="str">
            <v>&lt;null&gt;</v>
          </cell>
          <cell r="AC66" t="str">
            <v>&lt;null&gt;</v>
          </cell>
          <cell r="AD66" t="str">
            <v>New Rise</v>
          </cell>
          <cell r="AE66" t="str">
            <v>&lt;null&gt;</v>
          </cell>
          <cell r="AF66" t="str">
            <v>&lt;null&gt;</v>
          </cell>
          <cell r="AG66" t="str">
            <v>Altens</v>
          </cell>
          <cell r="AH66" t="str">
            <v>Aberdeen</v>
          </cell>
          <cell r="AI66" t="str">
            <v>Aberdeenshire</v>
          </cell>
          <cell r="AJ66" t="str">
            <v>AB10 1XG</v>
          </cell>
          <cell r="AK66" t="str">
            <v>P</v>
          </cell>
          <cell r="AL66" t="str">
            <v>AI</v>
          </cell>
          <cell r="AM66">
            <v>45597</v>
          </cell>
          <cell r="AN66" t="str">
            <v>0801</v>
          </cell>
          <cell r="AO66">
            <v>45597</v>
          </cell>
          <cell r="AP66" t="str">
            <v>E</v>
          </cell>
          <cell r="AQ66">
            <v>100</v>
          </cell>
          <cell r="AR66" t="str">
            <v>M</v>
          </cell>
          <cell r="AS66">
            <v>45597</v>
          </cell>
          <cell r="AT66" t="str">
            <v>&lt;null&gt;</v>
          </cell>
          <cell r="AU66" t="str">
            <v>00306</v>
          </cell>
          <cell r="AV66" t="str">
            <v>1</v>
          </cell>
          <cell r="AW66" t="str">
            <v>C</v>
          </cell>
          <cell r="AX66" t="str">
            <v>1.00</v>
          </cell>
          <cell r="AY66">
            <v>6</v>
          </cell>
          <cell r="AZ66" t="str">
            <v>&lt;null&gt;</v>
          </cell>
          <cell r="BA66" t="str">
            <v>&lt;null&gt;</v>
          </cell>
          <cell r="BB66" t="str">
            <v>&lt;null&gt;</v>
          </cell>
          <cell r="BC66" t="str">
            <v>&lt;null&gt;</v>
          </cell>
          <cell r="BD66" t="str">
            <v>&lt;null&gt;</v>
          </cell>
          <cell r="BE66" t="str">
            <v>&lt;null&gt;</v>
          </cell>
          <cell r="BF66" t="str">
            <v>&lt;null&gt;</v>
          </cell>
          <cell r="BG66" t="str">
            <v>&lt;null&gt;</v>
          </cell>
          <cell r="BH66" t="str">
            <v>&lt;null&gt;</v>
          </cell>
          <cell r="BI66" t="str">
            <v>&lt;null&gt;</v>
          </cell>
          <cell r="BJ66" t="str">
            <v>&lt;null&gt;</v>
          </cell>
          <cell r="BK66" t="str">
            <v>&lt;null&gt;</v>
          </cell>
          <cell r="BL66" t="str">
            <v>&lt;null&gt;</v>
          </cell>
          <cell r="BM66" t="str">
            <v>&lt;null&gt;</v>
          </cell>
          <cell r="BN66" t="str">
            <v>&lt;null&gt;</v>
          </cell>
          <cell r="BO66" t="str">
            <v>&lt;null&gt;</v>
          </cell>
          <cell r="BP66" t="str">
            <v>&lt;null&gt;</v>
          </cell>
          <cell r="BQ66" t="str">
            <v>&lt;null&gt;</v>
          </cell>
          <cell r="BR66" t="str">
            <v>&lt;null&gt;</v>
          </cell>
          <cell r="BS66" t="str">
            <v>&lt;null&gt;</v>
          </cell>
          <cell r="BT66" t="str">
            <v>&lt;null&gt;</v>
          </cell>
          <cell r="BU66" t="str">
            <v>&lt;null&gt;</v>
          </cell>
          <cell r="BV66" t="str">
            <v>&lt;null&gt;</v>
          </cell>
          <cell r="BW66" t="str">
            <v>&lt;null&gt;</v>
          </cell>
          <cell r="BX66" t="str">
            <v>&lt;null&gt;</v>
          </cell>
          <cell r="BY66" t="str">
            <v>&lt;null&gt;</v>
          </cell>
          <cell r="BZ66" t="str">
            <v>&lt;null&gt;</v>
          </cell>
          <cell r="CA66" t="str">
            <v>&lt;null&gt;</v>
          </cell>
          <cell r="CB66" t="str">
            <v>&lt;null&gt;</v>
          </cell>
          <cell r="CC66" t="str">
            <v>&lt;null&gt;</v>
          </cell>
          <cell r="CD66" t="str">
            <v>&lt;null&gt;</v>
          </cell>
          <cell r="CE66" t="str">
            <v>ABB J11BA</v>
          </cell>
          <cell r="CF66">
            <v>45597</v>
          </cell>
          <cell r="CG66">
            <v>45597</v>
          </cell>
          <cell r="CH66" t="str">
            <v>01</v>
          </cell>
          <cell r="CI66" t="str">
            <v>&lt;null&gt;</v>
          </cell>
          <cell r="CJ66" t="str">
            <v>&lt;null&gt;</v>
          </cell>
          <cell r="CK66" t="str">
            <v>&lt;null&gt;</v>
          </cell>
          <cell r="CL66" t="str">
            <v>&lt;null&gt;</v>
          </cell>
          <cell r="CM66" t="str">
            <v>&lt;null&gt;</v>
          </cell>
          <cell r="CN66" t="str">
            <v>&lt;null&gt;</v>
          </cell>
          <cell r="CO66" t="str">
            <v>&lt;null&gt;</v>
          </cell>
          <cell r="CP66" t="str">
            <v>&lt;null&gt;</v>
          </cell>
          <cell r="CQ66" t="str">
            <v>&lt;null&gt;</v>
          </cell>
          <cell r="CR66" t="str">
            <v>&lt;null&gt;</v>
          </cell>
          <cell r="CS66" t="str">
            <v>&lt;null&gt;</v>
          </cell>
          <cell r="CT66" t="str">
            <v>&lt;null&gt;</v>
          </cell>
          <cell r="CU66" t="str">
            <v/>
          </cell>
          <cell r="CV66" t="str">
            <v>&lt;null&gt;</v>
          </cell>
          <cell r="CW66" t="str">
            <v>&lt;null&gt;</v>
          </cell>
          <cell r="CX66">
            <v>45597</v>
          </cell>
          <cell r="CY66" t="str">
            <v>QTFE</v>
          </cell>
          <cell r="CZ66">
            <v>2596000004</v>
          </cell>
          <cell r="DA66" t="str">
            <v>3000.000</v>
          </cell>
        </row>
        <row r="67">
          <cell r="B67" t="str">
            <v>TSixxExNxTxAxxxCxxx</v>
          </cell>
          <cell r="C67" t="str">
            <v>Single</v>
          </cell>
          <cell r="D67" t="str">
            <v>S</v>
          </cell>
          <cell r="E67">
            <v>45597</v>
          </cell>
          <cell r="F67" t="str">
            <v>I</v>
          </cell>
          <cell r="G67" t="str">
            <v>E</v>
          </cell>
          <cell r="H67">
            <v>45597</v>
          </cell>
          <cell r="I67" t="str">
            <v>N</v>
          </cell>
          <cell r="J67">
            <v>1</v>
          </cell>
          <cell r="K67" t="str">
            <v>N</v>
          </cell>
          <cell r="L67">
            <v>45597</v>
          </cell>
          <cell r="M67" t="str">
            <v>true</v>
          </cell>
          <cell r="N67">
            <v>45597</v>
          </cell>
          <cell r="O67" t="str">
            <v>true</v>
          </cell>
          <cell r="P67" t="str">
            <v>W</v>
          </cell>
          <cell r="Q67">
            <v>45597</v>
          </cell>
          <cell r="R67" t="str">
            <v>A</v>
          </cell>
          <cell r="S67">
            <v>45597</v>
          </cell>
          <cell r="T67" t="str">
            <v>&lt;null&gt;</v>
          </cell>
          <cell r="U67" t="str">
            <v>&lt;null&gt;</v>
          </cell>
          <cell r="V67" t="str">
            <v>&lt;null&gt;</v>
          </cell>
          <cell r="W67" t="str">
            <v>&lt;null&gt;</v>
          </cell>
          <cell r="X67" t="str">
            <v>&lt;null&gt;</v>
          </cell>
          <cell r="Y67" t="str">
            <v>&lt;null&gt;</v>
          </cell>
          <cell r="Z67" t="str">
            <v>&lt;null&gt;</v>
          </cell>
          <cell r="AA67" t="str">
            <v>&lt;null&gt;</v>
          </cell>
          <cell r="AB67" t="str">
            <v>&lt;null&gt;</v>
          </cell>
          <cell r="AC67" t="str">
            <v>&lt;null&gt;</v>
          </cell>
          <cell r="AD67" t="str">
            <v>Old Walk</v>
          </cell>
          <cell r="AE67" t="str">
            <v>&lt;null&gt;</v>
          </cell>
          <cell r="AF67" t="str">
            <v>&lt;null&gt;</v>
          </cell>
          <cell r="AG67" t="str">
            <v>Altens</v>
          </cell>
          <cell r="AH67" t="str">
            <v>Aberdeen</v>
          </cell>
          <cell r="AI67" t="str">
            <v>Aberdeenshire</v>
          </cell>
          <cell r="AJ67" t="str">
            <v>AB10 1XG</v>
          </cell>
          <cell r="AK67" t="str">
            <v>P</v>
          </cell>
          <cell r="AL67" t="str">
            <v>AI</v>
          </cell>
          <cell r="AM67">
            <v>45597</v>
          </cell>
          <cell r="AN67" t="str">
            <v>0151</v>
          </cell>
          <cell r="AO67">
            <v>45597</v>
          </cell>
          <cell r="AP67" t="str">
            <v>E</v>
          </cell>
          <cell r="AQ67">
            <v>90</v>
          </cell>
          <cell r="AR67" t="str">
            <v>H</v>
          </cell>
          <cell r="AS67">
            <v>45597</v>
          </cell>
          <cell r="AT67" t="str">
            <v>&lt;null&gt;</v>
          </cell>
          <cell r="AU67" t="str">
            <v>00210</v>
          </cell>
          <cell r="AV67" t="str">
            <v>1</v>
          </cell>
          <cell r="AW67" t="str">
            <v>C</v>
          </cell>
          <cell r="AX67" t="str">
            <v>1.00</v>
          </cell>
          <cell r="AY67">
            <v>5</v>
          </cell>
          <cell r="AZ67" t="str">
            <v>00043</v>
          </cell>
          <cell r="BA67" t="str">
            <v>2</v>
          </cell>
          <cell r="BB67" t="str">
            <v>C</v>
          </cell>
          <cell r="BC67" t="str">
            <v>1.00</v>
          </cell>
          <cell r="BD67">
            <v>5</v>
          </cell>
          <cell r="BE67" t="str">
            <v>&lt;null&gt;</v>
          </cell>
          <cell r="BF67" t="str">
            <v>&lt;null&gt;</v>
          </cell>
          <cell r="BG67" t="str">
            <v>&lt;null&gt;</v>
          </cell>
          <cell r="BH67" t="str">
            <v>&lt;null&gt;</v>
          </cell>
          <cell r="BI67" t="str">
            <v>&lt;null&gt;</v>
          </cell>
          <cell r="BJ67" t="str">
            <v>&lt;null&gt;</v>
          </cell>
          <cell r="BK67" t="str">
            <v>&lt;null&gt;</v>
          </cell>
          <cell r="BL67" t="str">
            <v>&lt;null&gt;</v>
          </cell>
          <cell r="BM67" t="str">
            <v>&lt;null&gt;</v>
          </cell>
          <cell r="BN67" t="str">
            <v>&lt;null&gt;</v>
          </cell>
          <cell r="BO67" t="str">
            <v>&lt;null&gt;</v>
          </cell>
          <cell r="BP67" t="str">
            <v>&lt;null&gt;</v>
          </cell>
          <cell r="BQ67" t="str">
            <v>&lt;null&gt;</v>
          </cell>
          <cell r="BR67" t="str">
            <v>&lt;null&gt;</v>
          </cell>
          <cell r="BS67" t="str">
            <v>&lt;null&gt;</v>
          </cell>
          <cell r="BT67" t="str">
            <v>&lt;null&gt;</v>
          </cell>
          <cell r="BU67" t="str">
            <v>&lt;null&gt;</v>
          </cell>
          <cell r="BV67" t="str">
            <v>&lt;null&gt;</v>
          </cell>
          <cell r="BW67" t="str">
            <v>&lt;null&gt;</v>
          </cell>
          <cell r="BX67" t="str">
            <v>&lt;null&gt;</v>
          </cell>
          <cell r="BY67" t="str">
            <v>&lt;null&gt;</v>
          </cell>
          <cell r="BZ67" t="str">
            <v>&lt;null&gt;</v>
          </cell>
          <cell r="CA67" t="str">
            <v>&lt;null&gt;</v>
          </cell>
          <cell r="CB67" t="str">
            <v>&lt;null&gt;</v>
          </cell>
          <cell r="CC67" t="str">
            <v>&lt;null&gt;</v>
          </cell>
          <cell r="CD67" t="str">
            <v>&lt;null&gt;</v>
          </cell>
          <cell r="CE67" t="str">
            <v>SANGAMO / SCHLUMBERGER S309.2</v>
          </cell>
          <cell r="CF67">
            <v>45597</v>
          </cell>
          <cell r="CG67">
            <v>45597</v>
          </cell>
          <cell r="CH67" t="str">
            <v>02</v>
          </cell>
          <cell r="CI67" t="str">
            <v>&lt;null&gt;</v>
          </cell>
          <cell r="CJ67" t="str">
            <v>&lt;null&gt;</v>
          </cell>
          <cell r="CK67" t="str">
            <v>&lt;null&gt;</v>
          </cell>
          <cell r="CL67" t="str">
            <v>&lt;null&gt;</v>
          </cell>
          <cell r="CM67" t="str">
            <v>&lt;null&gt;</v>
          </cell>
          <cell r="CN67" t="str">
            <v>&lt;null&gt;</v>
          </cell>
          <cell r="CO67" t="str">
            <v>&lt;null&gt;</v>
          </cell>
          <cell r="CP67" t="str">
            <v>&lt;null&gt;</v>
          </cell>
          <cell r="CQ67" t="str">
            <v>&lt;null&gt;</v>
          </cell>
          <cell r="CR67" t="str">
            <v>&lt;null&gt;</v>
          </cell>
          <cell r="CS67" t="str">
            <v>&lt;null&gt;</v>
          </cell>
          <cell r="CT67" t="str">
            <v>&lt;null&gt;</v>
          </cell>
          <cell r="CU67" t="str">
            <v/>
          </cell>
          <cell r="CV67" t="str">
            <v>&lt;null&gt;</v>
          </cell>
          <cell r="CW67" t="str">
            <v>&lt;null&gt;</v>
          </cell>
          <cell r="CX67">
            <v>45597</v>
          </cell>
          <cell r="CY67" t="str">
            <v>QTFE</v>
          </cell>
          <cell r="CZ67">
            <v>2596000004</v>
          </cell>
          <cell r="DA67" t="str">
            <v>3000.000</v>
          </cell>
        </row>
        <row r="68">
          <cell r="B68" t="str">
            <v>TSixxhMNxTxAxxxCxxx</v>
          </cell>
          <cell r="C68" t="str">
            <v>Single</v>
          </cell>
          <cell r="D68" t="str">
            <v>S</v>
          </cell>
          <cell r="E68">
            <v>45597</v>
          </cell>
          <cell r="F68" t="str">
            <v>I</v>
          </cell>
          <cell r="G68" t="str">
            <v>E</v>
          </cell>
          <cell r="H68">
            <v>45597</v>
          </cell>
          <cell r="I68" t="str">
            <v>N</v>
          </cell>
          <cell r="J68">
            <v>1</v>
          </cell>
          <cell r="K68" t="str">
            <v>N</v>
          </cell>
          <cell r="L68">
            <v>45597</v>
          </cell>
          <cell r="M68" t="str">
            <v>true</v>
          </cell>
          <cell r="N68">
            <v>45597</v>
          </cell>
          <cell r="O68" t="str">
            <v>true</v>
          </cell>
          <cell r="P68" t="str">
            <v>W</v>
          </cell>
          <cell r="Q68">
            <v>45597</v>
          </cell>
          <cell r="R68" t="str">
            <v>A</v>
          </cell>
          <cell r="S68">
            <v>45597</v>
          </cell>
          <cell r="T68" t="str">
            <v>&lt;null&gt;</v>
          </cell>
          <cell r="U68" t="str">
            <v>&lt;null&gt;</v>
          </cell>
          <cell r="V68" t="str">
            <v>&lt;null&gt;</v>
          </cell>
          <cell r="W68" t="str">
            <v>&lt;null&gt;</v>
          </cell>
          <cell r="X68" t="str">
            <v>&lt;null&gt;</v>
          </cell>
          <cell r="Y68" t="str">
            <v>&lt;null&gt;</v>
          </cell>
          <cell r="Z68" t="str">
            <v>&lt;null&gt;</v>
          </cell>
          <cell r="AA68" t="str">
            <v>&lt;null&gt;</v>
          </cell>
          <cell r="AB68" t="str">
            <v>&lt;null&gt;</v>
          </cell>
          <cell r="AC68" t="str">
            <v>&lt;null&gt;</v>
          </cell>
          <cell r="AD68" t="str">
            <v>Hill Road</v>
          </cell>
          <cell r="AE68" t="str">
            <v>&lt;null&gt;</v>
          </cell>
          <cell r="AF68" t="str">
            <v>&lt;null&gt;</v>
          </cell>
          <cell r="AG68" t="str">
            <v>Altens</v>
          </cell>
          <cell r="AH68" t="str">
            <v>Aberdeen</v>
          </cell>
          <cell r="AI68" t="str">
            <v>Aberdeenshire</v>
          </cell>
          <cell r="AJ68" t="str">
            <v>AB10 1XG</v>
          </cell>
          <cell r="AK68" t="str">
            <v>P</v>
          </cell>
          <cell r="AL68" t="str">
            <v>AI</v>
          </cell>
          <cell r="AM68">
            <v>45597</v>
          </cell>
          <cell r="AN68" t="str">
            <v>0801</v>
          </cell>
          <cell r="AO68">
            <v>45597</v>
          </cell>
          <cell r="AP68" t="str">
            <v>E</v>
          </cell>
          <cell r="AQ68" t="str">
            <v/>
          </cell>
          <cell r="AR68" t="str">
            <v>M</v>
          </cell>
          <cell r="AS68">
            <v>45597</v>
          </cell>
          <cell r="AT68" t="str">
            <v>&lt;null&gt;</v>
          </cell>
          <cell r="AU68" t="str">
            <v>00306</v>
          </cell>
          <cell r="AV68" t="str">
            <v>1</v>
          </cell>
          <cell r="AW68" t="str">
            <v>C</v>
          </cell>
          <cell r="AX68" t="str">
            <v>1.00</v>
          </cell>
          <cell r="AY68" t="str">
            <v>5</v>
          </cell>
          <cell r="AZ68" t="str">
            <v>&lt;null&gt;</v>
          </cell>
          <cell r="BA68" t="str">
            <v>&lt;null&gt;</v>
          </cell>
          <cell r="BB68" t="str">
            <v>&lt;null&gt;</v>
          </cell>
          <cell r="BC68" t="str">
            <v>&lt;null&gt;</v>
          </cell>
          <cell r="BD68" t="str">
            <v>&lt;null&gt;</v>
          </cell>
          <cell r="BE68" t="str">
            <v>&lt;null&gt;</v>
          </cell>
          <cell r="BF68" t="str">
            <v>&lt;null&gt;</v>
          </cell>
          <cell r="BG68" t="str">
            <v>&lt;null&gt;</v>
          </cell>
          <cell r="BH68" t="str">
            <v>&lt;null&gt;</v>
          </cell>
          <cell r="BI68" t="str">
            <v>&lt;null&gt;</v>
          </cell>
          <cell r="BJ68" t="str">
            <v>&lt;null&gt;</v>
          </cell>
          <cell r="BK68" t="str">
            <v>&lt;null&gt;</v>
          </cell>
          <cell r="BL68" t="str">
            <v>&lt;null&gt;</v>
          </cell>
          <cell r="BM68" t="str">
            <v>&lt;null&gt;</v>
          </cell>
          <cell r="BN68" t="str">
            <v>&lt;null&gt;</v>
          </cell>
          <cell r="BO68" t="str">
            <v>&lt;null&gt;</v>
          </cell>
          <cell r="BP68" t="str">
            <v>&lt;null&gt;</v>
          </cell>
          <cell r="BQ68" t="str">
            <v>&lt;null&gt;</v>
          </cell>
          <cell r="BR68" t="str">
            <v>&lt;null&gt;</v>
          </cell>
          <cell r="BS68" t="str">
            <v>&lt;null&gt;</v>
          </cell>
          <cell r="BT68" t="str">
            <v>&lt;null&gt;</v>
          </cell>
          <cell r="BU68" t="str">
            <v>&lt;null&gt;</v>
          </cell>
          <cell r="BV68" t="str">
            <v>&lt;null&gt;</v>
          </cell>
          <cell r="BW68" t="str">
            <v>&lt;null&gt;</v>
          </cell>
          <cell r="BX68" t="str">
            <v>&lt;null&gt;</v>
          </cell>
          <cell r="BY68" t="str">
            <v>&lt;null&gt;</v>
          </cell>
          <cell r="BZ68" t="str">
            <v>&lt;null&gt;</v>
          </cell>
          <cell r="CA68" t="str">
            <v>&lt;null&gt;</v>
          </cell>
          <cell r="CB68" t="str">
            <v>&lt;null&gt;</v>
          </cell>
          <cell r="CC68" t="str">
            <v>&lt;null&gt;</v>
          </cell>
          <cell r="CD68" t="str">
            <v>&lt;null&gt;</v>
          </cell>
          <cell r="CE68" t="str">
            <v>ELECTRONICS INC</v>
          </cell>
          <cell r="CF68">
            <v>45597</v>
          </cell>
          <cell r="CG68">
            <v>45597</v>
          </cell>
          <cell r="CH68" t="str">
            <v>01</v>
          </cell>
          <cell r="CI68" t="str">
            <v>&lt;null&gt;</v>
          </cell>
          <cell r="CJ68" t="str">
            <v>&lt;null&gt;</v>
          </cell>
          <cell r="CK68" t="str">
            <v>&lt;null&gt;</v>
          </cell>
          <cell r="CL68" t="str">
            <v>&lt;null&gt;</v>
          </cell>
          <cell r="CM68" t="str">
            <v>&lt;null&gt;</v>
          </cell>
          <cell r="CN68" t="str">
            <v>&lt;null&gt;</v>
          </cell>
          <cell r="CO68" t="str">
            <v>&lt;null&gt;</v>
          </cell>
          <cell r="CP68" t="str">
            <v>&lt;null&gt;</v>
          </cell>
          <cell r="CQ68" t="str">
            <v>&lt;null&gt;</v>
          </cell>
          <cell r="CR68" t="str">
            <v>&lt;null&gt;</v>
          </cell>
          <cell r="CS68" t="str">
            <v>&lt;null&gt;</v>
          </cell>
          <cell r="CT68" t="str">
            <v>&lt;null&gt;</v>
          </cell>
          <cell r="CU68" t="str">
            <v/>
          </cell>
          <cell r="CV68" t="str">
            <v>&lt;null&gt;</v>
          </cell>
          <cell r="CW68" t="str">
            <v>&lt;null&gt;</v>
          </cell>
          <cell r="CX68">
            <v>45597</v>
          </cell>
          <cell r="CY68" t="str">
            <v>QTFE</v>
          </cell>
          <cell r="CZ68">
            <v>2596000004</v>
          </cell>
          <cell r="DA68" t="str">
            <v>3000.000</v>
          </cell>
        </row>
        <row r="69">
          <cell r="B69" t="str">
            <v>TSixxxxNxTxAxxxCxxx</v>
          </cell>
          <cell r="C69" t="str">
            <v>Single</v>
          </cell>
          <cell r="D69" t="str">
            <v>S</v>
          </cell>
          <cell r="E69">
            <v>45597</v>
          </cell>
          <cell r="F69" t="str">
            <v>I</v>
          </cell>
          <cell r="G69" t="str">
            <v>E</v>
          </cell>
          <cell r="H69">
            <v>45597</v>
          </cell>
          <cell r="I69" t="str">
            <v>N</v>
          </cell>
          <cell r="J69">
            <v>1</v>
          </cell>
          <cell r="K69" t="str">
            <v>N</v>
          </cell>
          <cell r="L69">
            <v>45597</v>
          </cell>
          <cell r="M69" t="str">
            <v>true</v>
          </cell>
          <cell r="N69">
            <v>45597</v>
          </cell>
          <cell r="O69" t="str">
            <v>true</v>
          </cell>
          <cell r="P69" t="str">
            <v>W</v>
          </cell>
          <cell r="Q69">
            <v>45597</v>
          </cell>
          <cell r="R69" t="str">
            <v>A</v>
          </cell>
          <cell r="S69">
            <v>45597</v>
          </cell>
          <cell r="T69" t="str">
            <v>&lt;null&gt;</v>
          </cell>
          <cell r="U69" t="str">
            <v>&lt;null&gt;</v>
          </cell>
          <cell r="V69" t="str">
            <v>&lt;null&gt;</v>
          </cell>
          <cell r="W69" t="str">
            <v>&lt;null&gt;</v>
          </cell>
          <cell r="X69" t="str">
            <v>&lt;null&gt;</v>
          </cell>
          <cell r="Y69" t="str">
            <v>&lt;null&gt;</v>
          </cell>
          <cell r="Z69" t="str">
            <v>&lt;null&gt;</v>
          </cell>
          <cell r="AA69" t="str">
            <v>&lt;null&gt;</v>
          </cell>
          <cell r="AB69" t="str">
            <v>&lt;null&gt;</v>
          </cell>
          <cell r="AC69" t="str">
            <v>&lt;null&gt;</v>
          </cell>
          <cell r="AD69" t="str">
            <v>South Lane</v>
          </cell>
          <cell r="AE69" t="str">
            <v>&lt;null&gt;</v>
          </cell>
          <cell r="AF69" t="str">
            <v>&lt;null&gt;</v>
          </cell>
          <cell r="AG69" t="str">
            <v>Altens</v>
          </cell>
          <cell r="AH69" t="str">
            <v>Aberdeen</v>
          </cell>
          <cell r="AI69" t="str">
            <v>Aberdeenshire</v>
          </cell>
          <cell r="AJ69" t="str">
            <v>AB10 1XG</v>
          </cell>
          <cell r="AK69" t="str">
            <v>P</v>
          </cell>
          <cell r="AL69" t="str">
            <v>AI</v>
          </cell>
          <cell r="AM69">
            <v>45597</v>
          </cell>
          <cell r="AN69" t="str">
            <v>0801</v>
          </cell>
          <cell r="AO69">
            <v>45597</v>
          </cell>
          <cell r="AP69" t="str">
            <v>E</v>
          </cell>
          <cell r="AQ69">
            <v>100</v>
          </cell>
          <cell r="AR69" t="str">
            <v>M</v>
          </cell>
          <cell r="AS69">
            <v>45597</v>
          </cell>
          <cell r="AT69" t="str">
            <v>&lt;null&gt;</v>
          </cell>
          <cell r="AU69" t="str">
            <v>00306</v>
          </cell>
          <cell r="AV69" t="str">
            <v>1</v>
          </cell>
          <cell r="AW69" t="str">
            <v>C</v>
          </cell>
          <cell r="AX69" t="str">
            <v>1.00</v>
          </cell>
          <cell r="AY69">
            <v>6</v>
          </cell>
          <cell r="AZ69" t="str">
            <v>&lt;null&gt;</v>
          </cell>
          <cell r="BA69" t="str">
            <v>&lt;null&gt;</v>
          </cell>
          <cell r="BB69" t="str">
            <v>&lt;null&gt;</v>
          </cell>
          <cell r="BC69" t="str">
            <v>&lt;null&gt;</v>
          </cell>
          <cell r="BD69" t="str">
            <v>&lt;null&gt;</v>
          </cell>
          <cell r="BE69" t="str">
            <v>&lt;null&gt;</v>
          </cell>
          <cell r="BF69" t="str">
            <v>&lt;null&gt;</v>
          </cell>
          <cell r="BG69" t="str">
            <v>&lt;null&gt;</v>
          </cell>
          <cell r="BH69" t="str">
            <v>&lt;null&gt;</v>
          </cell>
          <cell r="BI69" t="str">
            <v>&lt;null&gt;</v>
          </cell>
          <cell r="BJ69" t="str">
            <v>&lt;null&gt;</v>
          </cell>
          <cell r="BK69" t="str">
            <v>&lt;null&gt;</v>
          </cell>
          <cell r="BL69" t="str">
            <v>&lt;null&gt;</v>
          </cell>
          <cell r="BM69" t="str">
            <v>&lt;null&gt;</v>
          </cell>
          <cell r="BN69" t="str">
            <v>&lt;null&gt;</v>
          </cell>
          <cell r="BO69" t="str">
            <v>&lt;null&gt;</v>
          </cell>
          <cell r="BP69" t="str">
            <v>&lt;null&gt;</v>
          </cell>
          <cell r="BQ69" t="str">
            <v>&lt;null&gt;</v>
          </cell>
          <cell r="BR69" t="str">
            <v>&lt;null&gt;</v>
          </cell>
          <cell r="BS69" t="str">
            <v>&lt;null&gt;</v>
          </cell>
          <cell r="BT69" t="str">
            <v>&lt;null&gt;</v>
          </cell>
          <cell r="BU69" t="str">
            <v>&lt;null&gt;</v>
          </cell>
          <cell r="BV69" t="str">
            <v>&lt;null&gt;</v>
          </cell>
          <cell r="BW69" t="str">
            <v>&lt;null&gt;</v>
          </cell>
          <cell r="BX69" t="str">
            <v>&lt;null&gt;</v>
          </cell>
          <cell r="BY69" t="str">
            <v>&lt;null&gt;</v>
          </cell>
          <cell r="BZ69" t="str">
            <v>&lt;null&gt;</v>
          </cell>
          <cell r="CA69" t="str">
            <v>&lt;null&gt;</v>
          </cell>
          <cell r="CB69" t="str">
            <v>&lt;null&gt;</v>
          </cell>
          <cell r="CC69" t="str">
            <v>&lt;null&gt;</v>
          </cell>
          <cell r="CD69" t="str">
            <v>&lt;null&gt;</v>
          </cell>
          <cell r="CE69" t="str">
            <v>ABB J11BA</v>
          </cell>
          <cell r="CF69">
            <v>45597</v>
          </cell>
          <cell r="CG69">
            <v>45597</v>
          </cell>
          <cell r="CH69" t="str">
            <v>01</v>
          </cell>
          <cell r="CI69" t="str">
            <v>&lt;null&gt;</v>
          </cell>
          <cell r="CJ69" t="str">
            <v>&lt;null&gt;</v>
          </cell>
          <cell r="CK69" t="str">
            <v>&lt;null&gt;</v>
          </cell>
          <cell r="CL69" t="str">
            <v>&lt;null&gt;</v>
          </cell>
          <cell r="CM69" t="str">
            <v>&lt;null&gt;</v>
          </cell>
          <cell r="CN69" t="str">
            <v>&lt;null&gt;</v>
          </cell>
          <cell r="CO69" t="str">
            <v>&lt;null&gt;</v>
          </cell>
          <cell r="CP69" t="str">
            <v>&lt;null&gt;</v>
          </cell>
          <cell r="CQ69" t="str">
            <v>&lt;null&gt;</v>
          </cell>
          <cell r="CR69" t="str">
            <v>&lt;null&gt;</v>
          </cell>
          <cell r="CS69" t="str">
            <v>&lt;null&gt;</v>
          </cell>
          <cell r="CT69" t="str">
            <v>&lt;null&gt;</v>
          </cell>
          <cell r="CU69" t="str">
            <v/>
          </cell>
          <cell r="CV69" t="str">
            <v>&lt;null&gt;</v>
          </cell>
          <cell r="CW69" t="str">
            <v>&lt;null&gt;</v>
          </cell>
          <cell r="CX69">
            <v>45597</v>
          </cell>
          <cell r="CY69" t="str">
            <v>QTFE</v>
          </cell>
          <cell r="CZ69">
            <v>2596000004</v>
          </cell>
          <cell r="DA69" t="str">
            <v>3000.000</v>
          </cell>
        </row>
        <row r="70">
          <cell r="B70" t="str">
            <v>TSixDxxNxTxAxNxCxxx</v>
          </cell>
          <cell r="C70" t="str">
            <v>Single</v>
          </cell>
          <cell r="D70" t="str">
            <v>S</v>
          </cell>
          <cell r="E70">
            <v>45597</v>
          </cell>
          <cell r="F70" t="str">
            <v>I</v>
          </cell>
          <cell r="G70" t="str">
            <v>D</v>
          </cell>
          <cell r="H70">
            <v>45597</v>
          </cell>
          <cell r="I70" t="str">
            <v>N</v>
          </cell>
          <cell r="J70">
            <v>1</v>
          </cell>
          <cell r="K70" t="str">
            <v>N</v>
          </cell>
          <cell r="L70">
            <v>45597</v>
          </cell>
          <cell r="M70" t="str">
            <v>true</v>
          </cell>
          <cell r="N70">
            <v>45597</v>
          </cell>
          <cell r="O70" t="str">
            <v>true</v>
          </cell>
          <cell r="P70" t="str">
            <v>W</v>
          </cell>
          <cell r="Q70">
            <v>45597</v>
          </cell>
          <cell r="R70" t="str">
            <v>A</v>
          </cell>
          <cell r="S70">
            <v>45597</v>
          </cell>
          <cell r="T70" t="str">
            <v>&lt;null&gt;</v>
          </cell>
          <cell r="U70" t="str">
            <v>&lt;null&gt;</v>
          </cell>
          <cell r="V70" t="str">
            <v>&lt;null&gt;</v>
          </cell>
          <cell r="W70" t="str">
            <v>&lt;null&gt;</v>
          </cell>
          <cell r="X70" t="str">
            <v>&lt;null&gt;</v>
          </cell>
          <cell r="Y70" t="str">
            <v>&lt;null&gt;</v>
          </cell>
          <cell r="Z70" t="str">
            <v>&lt;null&gt;</v>
          </cell>
          <cell r="AA70" t="str">
            <v>&lt;null&gt;</v>
          </cell>
          <cell r="AB70" t="str">
            <v>&lt;null&gt;</v>
          </cell>
          <cell r="AC70" t="str">
            <v>&lt;null&gt;</v>
          </cell>
          <cell r="AD70" t="str">
            <v>South Drive</v>
          </cell>
          <cell r="AE70" t="str">
            <v>&lt;null&gt;</v>
          </cell>
          <cell r="AF70" t="str">
            <v>&lt;null&gt;</v>
          </cell>
          <cell r="AG70" t="str">
            <v>Altens</v>
          </cell>
          <cell r="AH70" t="str">
            <v>Aberdeen</v>
          </cell>
          <cell r="AI70" t="str">
            <v>Aberdeenshire</v>
          </cell>
          <cell r="AJ70" t="str">
            <v>AB10 1XG</v>
          </cell>
          <cell r="AK70" t="str">
            <v>P</v>
          </cell>
          <cell r="AL70" t="str">
            <v>AI</v>
          </cell>
          <cell r="AM70">
            <v>45597</v>
          </cell>
          <cell r="AN70" t="str">
            <v>0801</v>
          </cell>
          <cell r="AO70">
            <v>45597</v>
          </cell>
          <cell r="AP70" t="str">
            <v>E</v>
          </cell>
          <cell r="AQ70">
            <v>100</v>
          </cell>
          <cell r="AR70" t="str">
            <v>M</v>
          </cell>
          <cell r="AS70">
            <v>45597</v>
          </cell>
          <cell r="AT70" t="str">
            <v>&lt;null&gt;</v>
          </cell>
          <cell r="AU70" t="str">
            <v>00306</v>
          </cell>
          <cell r="AV70" t="str">
            <v>1</v>
          </cell>
          <cell r="AW70" t="str">
            <v>C</v>
          </cell>
          <cell r="AX70" t="str">
            <v>1.00</v>
          </cell>
          <cell r="AY70">
            <v>6</v>
          </cell>
          <cell r="AZ70" t="str">
            <v>&lt;null&gt;</v>
          </cell>
          <cell r="BA70" t="str">
            <v>&lt;null&gt;</v>
          </cell>
          <cell r="BB70" t="str">
            <v>&lt;null&gt;</v>
          </cell>
          <cell r="BC70" t="str">
            <v>&lt;null&gt;</v>
          </cell>
          <cell r="BD70" t="str">
            <v>&lt;null&gt;</v>
          </cell>
          <cell r="BE70" t="str">
            <v>&lt;null&gt;</v>
          </cell>
          <cell r="BF70" t="str">
            <v>&lt;null&gt;</v>
          </cell>
          <cell r="BG70" t="str">
            <v>&lt;null&gt;</v>
          </cell>
          <cell r="BH70" t="str">
            <v>&lt;null&gt;</v>
          </cell>
          <cell r="BI70" t="str">
            <v>&lt;null&gt;</v>
          </cell>
          <cell r="BJ70" t="str">
            <v>&lt;null&gt;</v>
          </cell>
          <cell r="BK70" t="str">
            <v>&lt;null&gt;</v>
          </cell>
          <cell r="BL70" t="str">
            <v>&lt;null&gt;</v>
          </cell>
          <cell r="BM70" t="str">
            <v>&lt;null&gt;</v>
          </cell>
          <cell r="BN70" t="str">
            <v>&lt;null&gt;</v>
          </cell>
          <cell r="BO70" t="str">
            <v>&lt;null&gt;</v>
          </cell>
          <cell r="BP70" t="str">
            <v>&lt;null&gt;</v>
          </cell>
          <cell r="BQ70" t="str">
            <v>&lt;null&gt;</v>
          </cell>
          <cell r="BR70" t="str">
            <v>&lt;null&gt;</v>
          </cell>
          <cell r="BS70" t="str">
            <v>&lt;null&gt;</v>
          </cell>
          <cell r="BT70" t="str">
            <v>&lt;null&gt;</v>
          </cell>
          <cell r="BU70" t="str">
            <v>&lt;null&gt;</v>
          </cell>
          <cell r="BV70" t="str">
            <v>&lt;null&gt;</v>
          </cell>
          <cell r="BW70" t="str">
            <v>&lt;null&gt;</v>
          </cell>
          <cell r="BX70" t="str">
            <v>&lt;null&gt;</v>
          </cell>
          <cell r="BY70" t="str">
            <v>&lt;null&gt;</v>
          </cell>
          <cell r="BZ70" t="str">
            <v>&lt;null&gt;</v>
          </cell>
          <cell r="CA70" t="str">
            <v>&lt;null&gt;</v>
          </cell>
          <cell r="CB70" t="str">
            <v>&lt;null&gt;</v>
          </cell>
          <cell r="CC70" t="str">
            <v>&lt;null&gt;</v>
          </cell>
          <cell r="CD70" t="str">
            <v>&lt;null&gt;</v>
          </cell>
          <cell r="CE70" t="str">
            <v>ABB J11BA</v>
          </cell>
          <cell r="CF70">
            <v>45597</v>
          </cell>
          <cell r="CG70">
            <v>45597</v>
          </cell>
          <cell r="CH70" t="str">
            <v>01</v>
          </cell>
          <cell r="CI70" t="str">
            <v>&lt;null&gt;</v>
          </cell>
          <cell r="CJ70" t="str">
            <v>&lt;null&gt;</v>
          </cell>
          <cell r="CK70" t="str">
            <v>&lt;null&gt;</v>
          </cell>
          <cell r="CL70" t="str">
            <v>&lt;null&gt;</v>
          </cell>
          <cell r="CM70" t="str">
            <v>&lt;null&gt;</v>
          </cell>
          <cell r="CN70" t="str">
            <v>&lt;null&gt;</v>
          </cell>
          <cell r="CO70" t="str">
            <v>&lt;null&gt;</v>
          </cell>
          <cell r="CP70" t="str">
            <v>&lt;null&gt;</v>
          </cell>
          <cell r="CQ70" t="str">
            <v>&lt;null&gt;</v>
          </cell>
          <cell r="CR70" t="str">
            <v>&lt;null&gt;</v>
          </cell>
          <cell r="CS70" t="str">
            <v>&lt;null&gt;</v>
          </cell>
          <cell r="CT70" t="str">
            <v>&lt;null&gt;</v>
          </cell>
          <cell r="CU70" t="str">
            <v/>
          </cell>
          <cell r="CV70" t="str">
            <v>&lt;null&gt;</v>
          </cell>
          <cell r="CW70" t="str">
            <v>&lt;null&gt;</v>
          </cell>
          <cell r="CX70">
            <v>45597</v>
          </cell>
          <cell r="CY70" t="str">
            <v>QTFE</v>
          </cell>
          <cell r="CZ70">
            <v>2596000004</v>
          </cell>
          <cell r="DA70" t="str">
            <v>3000.000</v>
          </cell>
        </row>
        <row r="71">
          <cell r="B71" t="str">
            <v>USiIDNxHxFxDxxxCxxx</v>
          </cell>
          <cell r="C71" t="str">
            <v>Single</v>
          </cell>
          <cell r="D71" t="str">
            <v>U</v>
          </cell>
          <cell r="E71">
            <v>45597</v>
          </cell>
          <cell r="F71" t="str">
            <v>I</v>
          </cell>
          <cell r="G71" t="str">
            <v>D</v>
          </cell>
          <cell r="H71">
            <v>45597</v>
          </cell>
          <cell r="I71" t="str">
            <v>&lt;null&gt;</v>
          </cell>
          <cell r="J71" t="str">
            <v>&lt;null&gt;</v>
          </cell>
          <cell r="K71" t="str">
            <v>H</v>
          </cell>
          <cell r="L71">
            <v>45597</v>
          </cell>
          <cell r="M71" t="str">
            <v>false</v>
          </cell>
          <cell r="N71">
            <v>45597</v>
          </cell>
          <cell r="O71" t="str">
            <v>false</v>
          </cell>
          <cell r="P71" t="str">
            <v>U</v>
          </cell>
          <cell r="Q71">
            <v>45597</v>
          </cell>
          <cell r="R71" t="str">
            <v>D</v>
          </cell>
          <cell r="S71">
            <v>45597</v>
          </cell>
          <cell r="T71">
            <v>200</v>
          </cell>
          <cell r="U71" t="str">
            <v>&lt;null&gt;</v>
          </cell>
          <cell r="V71" t="str">
            <v>&lt;null&gt;</v>
          </cell>
          <cell r="W71" t="str">
            <v>&lt;null&gt;</v>
          </cell>
          <cell r="X71" t="str">
            <v>&lt;null&gt;</v>
          </cell>
          <cell r="Y71" t="str">
            <v>&lt;null&gt;</v>
          </cell>
          <cell r="Z71" t="str">
            <v>&lt;null&gt;</v>
          </cell>
          <cell r="AA71" t="str">
            <v>&lt;null&gt;</v>
          </cell>
          <cell r="AB71" t="str">
            <v>&lt;null&gt;</v>
          </cell>
          <cell r="AC71" t="str">
            <v>&lt;null&gt;</v>
          </cell>
          <cell r="AD71" t="str">
            <v>Victoria Close</v>
          </cell>
          <cell r="AE71" t="str">
            <v>&lt;null&gt;</v>
          </cell>
          <cell r="AF71" t="str">
            <v>&lt;null&gt;</v>
          </cell>
          <cell r="AG71" t="str">
            <v>Altens</v>
          </cell>
          <cell r="AH71" t="str">
            <v>Aberdeen</v>
          </cell>
          <cell r="AI71" t="str">
            <v>Aberdeenshire</v>
          </cell>
          <cell r="AJ71" t="str">
            <v>AB10 1XG</v>
          </cell>
          <cell r="AK71" t="str">
            <v>&lt;null&gt;</v>
          </cell>
          <cell r="AL71" t="str">
            <v>AI</v>
          </cell>
          <cell r="AM71">
            <v>45597</v>
          </cell>
          <cell r="AN71" t="str">
            <v>&lt;null&gt;</v>
          </cell>
          <cell r="AO71" t="str">
            <v/>
          </cell>
          <cell r="AP71" t="str">
            <v>&lt;null&gt;</v>
          </cell>
          <cell r="AQ71" t="str">
            <v>&lt;null&gt;</v>
          </cell>
          <cell r="AR71" t="str">
            <v>R</v>
          </cell>
          <cell r="AS71" t="str">
            <v/>
          </cell>
          <cell r="AT71" t="str">
            <v>&lt;null&gt;</v>
          </cell>
          <cell r="AU71" t="str">
            <v>&lt;null&gt;</v>
          </cell>
          <cell r="AV71" t="str">
            <v>&lt;null&gt;</v>
          </cell>
          <cell r="AW71" t="str">
            <v>&lt;null&gt;</v>
          </cell>
          <cell r="AX71" t="str">
            <v>&lt;null&gt;</v>
          </cell>
          <cell r="AY71" t="str">
            <v>&lt;null&gt;</v>
          </cell>
          <cell r="AZ71" t="str">
            <v>&lt;null&gt;</v>
          </cell>
          <cell r="BA71" t="str">
            <v>&lt;null&gt;</v>
          </cell>
          <cell r="BB71" t="str">
            <v>&lt;null&gt;</v>
          </cell>
          <cell r="BC71" t="str">
            <v>&lt;null&gt;</v>
          </cell>
          <cell r="BD71" t="str">
            <v>&lt;null&gt;</v>
          </cell>
          <cell r="BE71" t="str">
            <v>&lt;null&gt;</v>
          </cell>
          <cell r="BF71" t="str">
            <v>&lt;null&gt;</v>
          </cell>
          <cell r="BG71" t="str">
            <v>&lt;null&gt;</v>
          </cell>
          <cell r="BH71" t="str">
            <v>&lt;null&gt;</v>
          </cell>
          <cell r="BI71" t="str">
            <v>&lt;null&gt;</v>
          </cell>
          <cell r="BJ71" t="str">
            <v>&lt;null&gt;</v>
          </cell>
          <cell r="BK71" t="str">
            <v>&lt;null&gt;</v>
          </cell>
          <cell r="BL71" t="str">
            <v>&lt;null&gt;</v>
          </cell>
          <cell r="BM71" t="str">
            <v>&lt;null&gt;</v>
          </cell>
          <cell r="BN71" t="str">
            <v>&lt;null&gt;</v>
          </cell>
          <cell r="BO71" t="str">
            <v>&lt;null&gt;</v>
          </cell>
          <cell r="BP71" t="str">
            <v>&lt;null&gt;</v>
          </cell>
          <cell r="BQ71" t="str">
            <v>&lt;null&gt;</v>
          </cell>
          <cell r="BR71" t="str">
            <v>&lt;null&gt;</v>
          </cell>
          <cell r="BS71" t="str">
            <v>&lt;null&gt;</v>
          </cell>
          <cell r="BT71" t="str">
            <v>&lt;null&gt;</v>
          </cell>
          <cell r="BU71" t="str">
            <v>&lt;null&gt;</v>
          </cell>
          <cell r="BV71" t="str">
            <v>&lt;null&gt;</v>
          </cell>
          <cell r="BW71" t="str">
            <v>&lt;null&gt;</v>
          </cell>
          <cell r="BX71" t="str">
            <v>&lt;null&gt;</v>
          </cell>
          <cell r="BY71" t="str">
            <v>&lt;null&gt;</v>
          </cell>
          <cell r="BZ71" t="str">
            <v>&lt;null&gt;</v>
          </cell>
          <cell r="CA71" t="str">
            <v>&lt;null&gt;</v>
          </cell>
          <cell r="CB71" t="str">
            <v>&lt;null&gt;</v>
          </cell>
          <cell r="CC71" t="str">
            <v>&lt;null&gt;</v>
          </cell>
          <cell r="CD71" t="str">
            <v>3G</v>
          </cell>
          <cell r="CE71" t="str">
            <v>&lt;null&gt;</v>
          </cell>
          <cell r="CF71">
            <v>45597</v>
          </cell>
          <cell r="CG71">
            <v>45597</v>
          </cell>
          <cell r="CH71" t="str">
            <v>00</v>
          </cell>
          <cell r="CI71">
            <v>45597</v>
          </cell>
          <cell r="CJ71" t="str">
            <v>7901025000100</v>
          </cell>
          <cell r="CK71" t="str">
            <v>&lt;null&gt;</v>
          </cell>
          <cell r="CL71" t="str">
            <v>&lt;null&gt;</v>
          </cell>
          <cell r="CM71" t="str">
            <v>&lt;null&gt;</v>
          </cell>
          <cell r="CN71" t="str">
            <v>&lt;null&gt;</v>
          </cell>
          <cell r="CO71" t="str">
            <v>&lt;null&gt;</v>
          </cell>
          <cell r="CP71" t="str">
            <v>&lt;null&gt;</v>
          </cell>
          <cell r="CQ71" t="str">
            <v>&lt;null&gt;</v>
          </cell>
          <cell r="CR71" t="str">
            <v>&lt;null&gt;</v>
          </cell>
          <cell r="CS71" t="str">
            <v>&lt;null&gt;</v>
          </cell>
          <cell r="CT71" t="str">
            <v>&lt;null&gt;</v>
          </cell>
          <cell r="CU71" t="str">
            <v/>
          </cell>
          <cell r="CV71" t="str">
            <v>&lt;null&gt;</v>
          </cell>
          <cell r="CW71" t="str">
            <v>&lt;null&gt;</v>
          </cell>
          <cell r="CX71">
            <v>45597</v>
          </cell>
          <cell r="CY71" t="str">
            <v>QTFE</v>
          </cell>
          <cell r="CZ71">
            <v>2596000004</v>
          </cell>
          <cell r="DA71" t="str">
            <v>2000.000</v>
          </cell>
        </row>
        <row r="72">
          <cell r="B72" t="str">
            <v>USiIxNxHxFxDxxxCxxx</v>
          </cell>
          <cell r="C72" t="str">
            <v>Single</v>
          </cell>
          <cell r="D72" t="str">
            <v>U</v>
          </cell>
          <cell r="E72">
            <v>45597</v>
          </cell>
          <cell r="F72" t="str">
            <v>I</v>
          </cell>
          <cell r="G72" t="str">
            <v>E</v>
          </cell>
          <cell r="H72">
            <v>45597</v>
          </cell>
          <cell r="I72" t="str">
            <v>&lt;null&gt;</v>
          </cell>
          <cell r="J72" t="str">
            <v>&lt;null&gt;</v>
          </cell>
          <cell r="K72" t="str">
            <v>H</v>
          </cell>
          <cell r="L72">
            <v>45597</v>
          </cell>
          <cell r="M72" t="str">
            <v>false</v>
          </cell>
          <cell r="N72">
            <v>45597</v>
          </cell>
          <cell r="O72" t="str">
            <v>false</v>
          </cell>
          <cell r="P72" t="str">
            <v>U</v>
          </cell>
          <cell r="Q72">
            <v>45597</v>
          </cell>
          <cell r="R72" t="str">
            <v>D</v>
          </cell>
          <cell r="S72">
            <v>45597</v>
          </cell>
          <cell r="T72">
            <v>200</v>
          </cell>
          <cell r="U72" t="str">
            <v>&lt;null&gt;</v>
          </cell>
          <cell r="V72" t="str">
            <v>&lt;null&gt;</v>
          </cell>
          <cell r="W72" t="str">
            <v>&lt;null&gt;</v>
          </cell>
          <cell r="X72" t="str">
            <v>&lt;null&gt;</v>
          </cell>
          <cell r="Y72" t="str">
            <v>&lt;null&gt;</v>
          </cell>
          <cell r="Z72" t="str">
            <v>&lt;null&gt;</v>
          </cell>
          <cell r="AA72" t="str">
            <v>&lt;null&gt;</v>
          </cell>
          <cell r="AB72" t="str">
            <v>&lt;null&gt;</v>
          </cell>
          <cell r="AC72" t="str">
            <v>&lt;null&gt;</v>
          </cell>
          <cell r="AD72" t="str">
            <v>Victoria Close</v>
          </cell>
          <cell r="AE72" t="str">
            <v>&lt;null&gt;</v>
          </cell>
          <cell r="AF72" t="str">
            <v>&lt;null&gt;</v>
          </cell>
          <cell r="AG72" t="str">
            <v>Altens</v>
          </cell>
          <cell r="AH72" t="str">
            <v>Aberdeen</v>
          </cell>
          <cell r="AI72" t="str">
            <v>Aberdeenshire</v>
          </cell>
          <cell r="AJ72" t="str">
            <v>AB10 1XG</v>
          </cell>
          <cell r="AK72" t="str">
            <v>&lt;null&gt;</v>
          </cell>
          <cell r="AL72" t="str">
            <v>AI</v>
          </cell>
          <cell r="AM72">
            <v>45597</v>
          </cell>
          <cell r="AN72" t="str">
            <v>&lt;null&gt;</v>
          </cell>
          <cell r="AO72" t="str">
            <v/>
          </cell>
          <cell r="AP72" t="str">
            <v>&lt;null&gt;</v>
          </cell>
          <cell r="AQ72" t="str">
            <v>&lt;null&gt;</v>
          </cell>
          <cell r="AR72" t="str">
            <v>R</v>
          </cell>
          <cell r="AS72" t="str">
            <v/>
          </cell>
          <cell r="AT72" t="str">
            <v>&lt;null&gt;</v>
          </cell>
          <cell r="AU72" t="str">
            <v>&lt;null&gt;</v>
          </cell>
          <cell r="AV72" t="str">
            <v>&lt;null&gt;</v>
          </cell>
          <cell r="AW72" t="str">
            <v>&lt;null&gt;</v>
          </cell>
          <cell r="AX72" t="str">
            <v>&lt;null&gt;</v>
          </cell>
          <cell r="AY72" t="str">
            <v>&lt;null&gt;</v>
          </cell>
          <cell r="AZ72" t="str">
            <v>&lt;null&gt;</v>
          </cell>
          <cell r="BA72" t="str">
            <v>&lt;null&gt;</v>
          </cell>
          <cell r="BB72" t="str">
            <v>&lt;null&gt;</v>
          </cell>
          <cell r="BC72" t="str">
            <v>&lt;null&gt;</v>
          </cell>
          <cell r="BD72" t="str">
            <v>&lt;null&gt;</v>
          </cell>
          <cell r="BE72" t="str">
            <v>&lt;null&gt;</v>
          </cell>
          <cell r="BF72" t="str">
            <v>&lt;null&gt;</v>
          </cell>
          <cell r="BG72" t="str">
            <v>&lt;null&gt;</v>
          </cell>
          <cell r="BH72" t="str">
            <v>&lt;null&gt;</v>
          </cell>
          <cell r="BI72" t="str">
            <v>&lt;null&gt;</v>
          </cell>
          <cell r="BJ72" t="str">
            <v>&lt;null&gt;</v>
          </cell>
          <cell r="BK72" t="str">
            <v>&lt;null&gt;</v>
          </cell>
          <cell r="BL72" t="str">
            <v>&lt;null&gt;</v>
          </cell>
          <cell r="BM72" t="str">
            <v>&lt;null&gt;</v>
          </cell>
          <cell r="BN72" t="str">
            <v>&lt;null&gt;</v>
          </cell>
          <cell r="BO72" t="str">
            <v>&lt;null&gt;</v>
          </cell>
          <cell r="BP72" t="str">
            <v>&lt;null&gt;</v>
          </cell>
          <cell r="BQ72" t="str">
            <v>&lt;null&gt;</v>
          </cell>
          <cell r="BR72" t="str">
            <v>&lt;null&gt;</v>
          </cell>
          <cell r="BS72" t="str">
            <v>&lt;null&gt;</v>
          </cell>
          <cell r="BT72" t="str">
            <v>&lt;null&gt;</v>
          </cell>
          <cell r="BU72" t="str">
            <v>&lt;null&gt;</v>
          </cell>
          <cell r="BV72" t="str">
            <v>&lt;null&gt;</v>
          </cell>
          <cell r="BW72" t="str">
            <v>&lt;null&gt;</v>
          </cell>
          <cell r="BX72" t="str">
            <v>&lt;null&gt;</v>
          </cell>
          <cell r="BY72" t="str">
            <v>&lt;null&gt;</v>
          </cell>
          <cell r="BZ72" t="str">
            <v>&lt;null&gt;</v>
          </cell>
          <cell r="CA72" t="str">
            <v>&lt;null&gt;</v>
          </cell>
          <cell r="CB72" t="str">
            <v>&lt;null&gt;</v>
          </cell>
          <cell r="CC72" t="str">
            <v>&lt;null&gt;</v>
          </cell>
          <cell r="CD72" t="str">
            <v>3G</v>
          </cell>
          <cell r="CE72" t="str">
            <v>&lt;null&gt;</v>
          </cell>
          <cell r="CF72">
            <v>45597</v>
          </cell>
          <cell r="CG72">
            <v>45597</v>
          </cell>
          <cell r="CH72" t="str">
            <v>00</v>
          </cell>
          <cell r="CI72">
            <v>45597</v>
          </cell>
          <cell r="CJ72" t="str">
            <v>7901025000100</v>
          </cell>
          <cell r="CK72" t="str">
            <v>&lt;null&gt;</v>
          </cell>
          <cell r="CL72" t="str">
            <v>&lt;null&gt;</v>
          </cell>
          <cell r="CM72" t="str">
            <v>&lt;null&gt;</v>
          </cell>
          <cell r="CN72" t="str">
            <v>&lt;null&gt;</v>
          </cell>
          <cell r="CO72" t="str">
            <v>&lt;null&gt;</v>
          </cell>
          <cell r="CP72" t="str">
            <v>&lt;null&gt;</v>
          </cell>
          <cell r="CQ72" t="str">
            <v>&lt;null&gt;</v>
          </cell>
          <cell r="CR72" t="str">
            <v>&lt;null&gt;</v>
          </cell>
          <cell r="CS72" t="str">
            <v>&lt;null&gt;</v>
          </cell>
          <cell r="CT72" t="str">
            <v>&lt;null&gt;</v>
          </cell>
          <cell r="CU72" t="str">
            <v/>
          </cell>
          <cell r="CV72" t="str">
            <v>&lt;null&gt;</v>
          </cell>
          <cell r="CW72" t="str">
            <v>&lt;null&gt;</v>
          </cell>
          <cell r="CX72">
            <v>45597</v>
          </cell>
          <cell r="CY72" t="str">
            <v>QTFE</v>
          </cell>
          <cell r="CZ72">
            <v>2596000004</v>
          </cell>
          <cell r="DA72" t="str">
            <v>2000.000</v>
          </cell>
        </row>
        <row r="73">
          <cell r="B73" t="str">
            <v>USiIDNxHxFxDxNxCxxx</v>
          </cell>
          <cell r="C73" t="str">
            <v>Single</v>
          </cell>
          <cell r="D73" t="str">
            <v>U</v>
          </cell>
          <cell r="E73">
            <v>45597</v>
          </cell>
          <cell r="F73" t="str">
            <v>I</v>
          </cell>
          <cell r="G73" t="str">
            <v>D</v>
          </cell>
          <cell r="H73">
            <v>45597</v>
          </cell>
          <cell r="I73" t="str">
            <v>&lt;null&gt;</v>
          </cell>
          <cell r="J73" t="str">
            <v>&lt;null&gt;</v>
          </cell>
          <cell r="K73" t="str">
            <v>H</v>
          </cell>
          <cell r="L73">
            <v>45597</v>
          </cell>
          <cell r="M73" t="str">
            <v>false</v>
          </cell>
          <cell r="N73">
            <v>45597</v>
          </cell>
          <cell r="O73" t="str">
            <v>false</v>
          </cell>
          <cell r="P73" t="str">
            <v>U</v>
          </cell>
          <cell r="Q73">
            <v>45597</v>
          </cell>
          <cell r="R73" t="str">
            <v>D</v>
          </cell>
          <cell r="S73">
            <v>45597</v>
          </cell>
          <cell r="T73">
            <v>200</v>
          </cell>
          <cell r="U73" t="str">
            <v>&lt;null&gt;</v>
          </cell>
          <cell r="V73" t="str">
            <v>&lt;null&gt;</v>
          </cell>
          <cell r="W73" t="str">
            <v>&lt;null&gt;</v>
          </cell>
          <cell r="X73" t="str">
            <v>&lt;null&gt;</v>
          </cell>
          <cell r="Y73" t="str">
            <v>&lt;null&gt;</v>
          </cell>
          <cell r="Z73" t="str">
            <v>&lt;null&gt;</v>
          </cell>
          <cell r="AA73" t="str">
            <v>&lt;null&gt;</v>
          </cell>
          <cell r="AB73" t="str">
            <v>&lt;null&gt;</v>
          </cell>
          <cell r="AC73" t="str">
            <v>&lt;null&gt;</v>
          </cell>
          <cell r="AD73" t="str">
            <v>Park Way</v>
          </cell>
          <cell r="AE73" t="str">
            <v>&lt;null&gt;</v>
          </cell>
          <cell r="AF73" t="str">
            <v>&lt;null&gt;</v>
          </cell>
          <cell r="AG73" t="str">
            <v>Altens</v>
          </cell>
          <cell r="AH73" t="str">
            <v>Aberdeen</v>
          </cell>
          <cell r="AI73" t="str">
            <v>Aberdeenshire</v>
          </cell>
          <cell r="AJ73" t="str">
            <v>AB10 1XG</v>
          </cell>
          <cell r="AK73" t="str">
            <v>&lt;null&gt;</v>
          </cell>
          <cell r="AL73" t="str">
            <v>AI</v>
          </cell>
          <cell r="AM73">
            <v>45597</v>
          </cell>
          <cell r="AN73" t="str">
            <v>&lt;null&gt;</v>
          </cell>
          <cell r="AO73" t="str">
            <v/>
          </cell>
          <cell r="AP73" t="str">
            <v>&lt;null&gt;</v>
          </cell>
          <cell r="AQ73" t="str">
            <v>&lt;null&gt;</v>
          </cell>
          <cell r="AR73" t="str">
            <v>R</v>
          </cell>
          <cell r="AS73" t="str">
            <v/>
          </cell>
          <cell r="AT73" t="str">
            <v>&lt;null&gt;</v>
          </cell>
          <cell r="AU73" t="str">
            <v>&lt;null&gt;</v>
          </cell>
          <cell r="AV73" t="str">
            <v>&lt;null&gt;</v>
          </cell>
          <cell r="AW73" t="str">
            <v>&lt;null&gt;</v>
          </cell>
          <cell r="AX73" t="str">
            <v>&lt;null&gt;</v>
          </cell>
          <cell r="AY73" t="str">
            <v>&lt;null&gt;</v>
          </cell>
          <cell r="AZ73" t="str">
            <v>&lt;null&gt;</v>
          </cell>
          <cell r="BA73" t="str">
            <v>&lt;null&gt;</v>
          </cell>
          <cell r="BB73" t="str">
            <v>&lt;null&gt;</v>
          </cell>
          <cell r="BC73" t="str">
            <v>&lt;null&gt;</v>
          </cell>
          <cell r="BD73" t="str">
            <v>&lt;null&gt;</v>
          </cell>
          <cell r="BE73" t="str">
            <v>&lt;null&gt;</v>
          </cell>
          <cell r="BF73" t="str">
            <v>&lt;null&gt;</v>
          </cell>
          <cell r="BG73" t="str">
            <v>&lt;null&gt;</v>
          </cell>
          <cell r="BH73" t="str">
            <v>&lt;null&gt;</v>
          </cell>
          <cell r="BI73" t="str">
            <v>&lt;null&gt;</v>
          </cell>
          <cell r="BJ73" t="str">
            <v>&lt;null&gt;</v>
          </cell>
          <cell r="BK73" t="str">
            <v>&lt;null&gt;</v>
          </cell>
          <cell r="BL73" t="str">
            <v>&lt;null&gt;</v>
          </cell>
          <cell r="BM73" t="str">
            <v>&lt;null&gt;</v>
          </cell>
          <cell r="BN73" t="str">
            <v>&lt;null&gt;</v>
          </cell>
          <cell r="BO73" t="str">
            <v>&lt;null&gt;</v>
          </cell>
          <cell r="BP73" t="str">
            <v>&lt;null&gt;</v>
          </cell>
          <cell r="BQ73" t="str">
            <v>&lt;null&gt;</v>
          </cell>
          <cell r="BR73" t="str">
            <v>&lt;null&gt;</v>
          </cell>
          <cell r="BS73" t="str">
            <v>&lt;null&gt;</v>
          </cell>
          <cell r="BT73" t="str">
            <v>&lt;null&gt;</v>
          </cell>
          <cell r="BU73" t="str">
            <v>&lt;null&gt;</v>
          </cell>
          <cell r="BV73" t="str">
            <v>&lt;null&gt;</v>
          </cell>
          <cell r="BW73" t="str">
            <v>&lt;null&gt;</v>
          </cell>
          <cell r="BX73" t="str">
            <v>&lt;null&gt;</v>
          </cell>
          <cell r="BY73" t="str">
            <v>&lt;null&gt;</v>
          </cell>
          <cell r="BZ73" t="str">
            <v>&lt;null&gt;</v>
          </cell>
          <cell r="CA73" t="str">
            <v>&lt;null&gt;</v>
          </cell>
          <cell r="CB73" t="str">
            <v>&lt;null&gt;</v>
          </cell>
          <cell r="CC73" t="str">
            <v>&lt;null&gt;</v>
          </cell>
          <cell r="CD73" t="str">
            <v>3G</v>
          </cell>
          <cell r="CE73" t="str">
            <v>&lt;null&gt;</v>
          </cell>
          <cell r="CF73">
            <v>45597</v>
          </cell>
          <cell r="CG73">
            <v>45597</v>
          </cell>
          <cell r="CH73" t="str">
            <v>00</v>
          </cell>
          <cell r="CI73">
            <v>45597</v>
          </cell>
          <cell r="CJ73" t="str">
            <v>7901025000100</v>
          </cell>
          <cell r="CK73" t="str">
            <v>&lt;null&gt;</v>
          </cell>
          <cell r="CL73" t="str">
            <v>&lt;null&gt;</v>
          </cell>
          <cell r="CM73" t="str">
            <v>&lt;null&gt;</v>
          </cell>
          <cell r="CN73" t="str">
            <v>&lt;null&gt;</v>
          </cell>
          <cell r="CO73" t="str">
            <v>&lt;null&gt;</v>
          </cell>
          <cell r="CP73" t="str">
            <v>&lt;null&gt;</v>
          </cell>
          <cell r="CQ73" t="str">
            <v>&lt;null&gt;</v>
          </cell>
          <cell r="CR73" t="str">
            <v>&lt;null&gt;</v>
          </cell>
          <cell r="CS73" t="str">
            <v>&lt;null&gt;</v>
          </cell>
          <cell r="CT73" t="str">
            <v>&lt;null&gt;</v>
          </cell>
          <cell r="CU73" t="str">
            <v/>
          </cell>
          <cell r="CV73" t="str">
            <v>&lt;null&gt;</v>
          </cell>
          <cell r="CW73" t="str">
            <v>&lt;null&gt;</v>
          </cell>
          <cell r="CX73">
            <v>45597</v>
          </cell>
          <cell r="CY73" t="str">
            <v>QTFE</v>
          </cell>
          <cell r="CZ73">
            <v>2596000004</v>
          </cell>
          <cell r="DA73" t="str">
            <v>2000.000</v>
          </cell>
        </row>
        <row r="74">
          <cell r="B74" t="str">
            <v>USiIxNxHxFxDxx9Cxxx</v>
          </cell>
          <cell r="C74" t="str">
            <v>Single</v>
          </cell>
          <cell r="D74" t="str">
            <v>U</v>
          </cell>
          <cell r="E74">
            <v>45597</v>
          </cell>
          <cell r="F74" t="str">
            <v>I</v>
          </cell>
          <cell r="G74" t="str">
            <v>E</v>
          </cell>
          <cell r="H74">
            <v>45597</v>
          </cell>
          <cell r="I74" t="str">
            <v>&lt;null&gt;</v>
          </cell>
          <cell r="J74" t="str">
            <v>&lt;null&gt;</v>
          </cell>
          <cell r="K74" t="str">
            <v>H</v>
          </cell>
          <cell r="L74">
            <v>45597</v>
          </cell>
          <cell r="M74" t="str">
            <v>false</v>
          </cell>
          <cell r="N74">
            <v>45597</v>
          </cell>
          <cell r="O74" t="str">
            <v>false</v>
          </cell>
          <cell r="P74" t="str">
            <v>U</v>
          </cell>
          <cell r="Q74">
            <v>45597</v>
          </cell>
          <cell r="R74" t="str">
            <v>D</v>
          </cell>
          <cell r="S74">
            <v>45597</v>
          </cell>
          <cell r="T74">
            <v>998</v>
          </cell>
          <cell r="U74" t="str">
            <v>&lt;null&gt;</v>
          </cell>
          <cell r="V74" t="str">
            <v>&lt;null&gt;</v>
          </cell>
          <cell r="W74" t="str">
            <v>&lt;null&gt;</v>
          </cell>
          <cell r="X74" t="str">
            <v>&lt;null&gt;</v>
          </cell>
          <cell r="Y74" t="str">
            <v>&lt;null&gt;</v>
          </cell>
          <cell r="Z74" t="str">
            <v>&lt;null&gt;</v>
          </cell>
          <cell r="AA74" t="str">
            <v>&lt;null&gt;</v>
          </cell>
          <cell r="AB74" t="str">
            <v>&lt;null&gt;</v>
          </cell>
          <cell r="AC74" t="str">
            <v>&lt;null&gt;</v>
          </cell>
          <cell r="AD74" t="str">
            <v>Green Walk</v>
          </cell>
          <cell r="AE74" t="str">
            <v>&lt;null&gt;</v>
          </cell>
          <cell r="AF74" t="str">
            <v>&lt;null&gt;</v>
          </cell>
          <cell r="AG74" t="str">
            <v>Altens</v>
          </cell>
          <cell r="AH74" t="str">
            <v>Aberdeen</v>
          </cell>
          <cell r="AI74" t="str">
            <v>Aberdeenshire</v>
          </cell>
          <cell r="AJ74" t="str">
            <v>AB10 1XG</v>
          </cell>
          <cell r="AK74" t="str">
            <v>&lt;null&gt;</v>
          </cell>
          <cell r="AL74" t="str">
            <v>AI</v>
          </cell>
          <cell r="AM74">
            <v>45597</v>
          </cell>
          <cell r="AN74" t="str">
            <v>&lt;null&gt;</v>
          </cell>
          <cell r="AO74" t="str">
            <v/>
          </cell>
          <cell r="AP74" t="str">
            <v>&lt;null&gt;</v>
          </cell>
          <cell r="AQ74" t="str">
            <v>&lt;null&gt;</v>
          </cell>
          <cell r="AR74" t="str">
            <v>R</v>
          </cell>
          <cell r="AS74" t="str">
            <v/>
          </cell>
          <cell r="AT74" t="str">
            <v>&lt;null&gt;</v>
          </cell>
          <cell r="AU74" t="str">
            <v>&lt;null&gt;</v>
          </cell>
          <cell r="AV74" t="str">
            <v>&lt;null&gt;</v>
          </cell>
          <cell r="AW74" t="str">
            <v>&lt;null&gt;</v>
          </cell>
          <cell r="AX74" t="str">
            <v>&lt;null&gt;</v>
          </cell>
          <cell r="AY74" t="str">
            <v>&lt;null&gt;</v>
          </cell>
          <cell r="AZ74" t="str">
            <v>&lt;null&gt;</v>
          </cell>
          <cell r="BA74" t="str">
            <v>&lt;null&gt;</v>
          </cell>
          <cell r="BB74" t="str">
            <v>&lt;null&gt;</v>
          </cell>
          <cell r="BC74" t="str">
            <v>&lt;null&gt;</v>
          </cell>
          <cell r="BD74" t="str">
            <v>&lt;null&gt;</v>
          </cell>
          <cell r="BE74" t="str">
            <v>&lt;null&gt;</v>
          </cell>
          <cell r="BF74" t="str">
            <v>&lt;null&gt;</v>
          </cell>
          <cell r="BG74" t="str">
            <v>&lt;null&gt;</v>
          </cell>
          <cell r="BH74" t="str">
            <v>&lt;null&gt;</v>
          </cell>
          <cell r="BI74" t="str">
            <v>&lt;null&gt;</v>
          </cell>
          <cell r="BJ74" t="str">
            <v>&lt;null&gt;</v>
          </cell>
          <cell r="BK74" t="str">
            <v>&lt;null&gt;</v>
          </cell>
          <cell r="BL74" t="str">
            <v>&lt;null&gt;</v>
          </cell>
          <cell r="BM74" t="str">
            <v>&lt;null&gt;</v>
          </cell>
          <cell r="BN74" t="str">
            <v>&lt;null&gt;</v>
          </cell>
          <cell r="BO74" t="str">
            <v>&lt;null&gt;</v>
          </cell>
          <cell r="BP74" t="str">
            <v>&lt;null&gt;</v>
          </cell>
          <cell r="BQ74" t="str">
            <v>&lt;null&gt;</v>
          </cell>
          <cell r="BR74" t="str">
            <v>&lt;null&gt;</v>
          </cell>
          <cell r="BS74" t="str">
            <v>&lt;null&gt;</v>
          </cell>
          <cell r="BT74" t="str">
            <v>&lt;null&gt;</v>
          </cell>
          <cell r="BU74" t="str">
            <v>&lt;null&gt;</v>
          </cell>
          <cell r="BV74" t="str">
            <v>&lt;null&gt;</v>
          </cell>
          <cell r="BW74" t="str">
            <v>&lt;null&gt;</v>
          </cell>
          <cell r="BX74" t="str">
            <v>&lt;null&gt;</v>
          </cell>
          <cell r="BY74" t="str">
            <v>&lt;null&gt;</v>
          </cell>
          <cell r="BZ74" t="str">
            <v>&lt;null&gt;</v>
          </cell>
          <cell r="CA74" t="str">
            <v>&lt;null&gt;</v>
          </cell>
          <cell r="CB74" t="str">
            <v>&lt;null&gt;</v>
          </cell>
          <cell r="CC74" t="str">
            <v>&lt;null&gt;</v>
          </cell>
          <cell r="CD74" t="str">
            <v>3G</v>
          </cell>
          <cell r="CE74" t="str">
            <v>&lt;null&gt;</v>
          </cell>
          <cell r="CF74">
            <v>45597</v>
          </cell>
          <cell r="CG74">
            <v>45597</v>
          </cell>
          <cell r="CH74" t="str">
            <v>00</v>
          </cell>
          <cell r="CI74">
            <v>45597</v>
          </cell>
          <cell r="CJ74" t="str">
            <v>7901025000100</v>
          </cell>
          <cell r="CK74" t="str">
            <v>&lt;null&gt;</v>
          </cell>
          <cell r="CL74" t="str">
            <v>&lt;null&gt;</v>
          </cell>
          <cell r="CM74" t="str">
            <v>&lt;null&gt;</v>
          </cell>
          <cell r="CN74" t="str">
            <v>&lt;null&gt;</v>
          </cell>
          <cell r="CO74" t="str">
            <v>&lt;null&gt;</v>
          </cell>
          <cell r="CP74" t="str">
            <v>&lt;null&gt;</v>
          </cell>
          <cell r="CQ74" t="str">
            <v>&lt;null&gt;</v>
          </cell>
          <cell r="CR74" t="str">
            <v>&lt;null&gt;</v>
          </cell>
          <cell r="CS74" t="str">
            <v>&lt;null&gt;</v>
          </cell>
          <cell r="CT74" t="str">
            <v>&lt;null&gt;</v>
          </cell>
          <cell r="CU74" t="str">
            <v/>
          </cell>
          <cell r="CV74" t="str">
            <v>&lt;null&gt;</v>
          </cell>
          <cell r="CW74" t="str">
            <v>&lt;null&gt;</v>
          </cell>
          <cell r="CX74">
            <v>45597</v>
          </cell>
          <cell r="CY74" t="str">
            <v>QTFE</v>
          </cell>
          <cell r="CZ74">
            <v>2596000004</v>
          </cell>
          <cell r="DA74" t="str">
            <v>2000.000</v>
          </cell>
        </row>
        <row r="75">
          <cell r="B75" t="str">
            <v>SLiExxxHxTxxSxxCxxx</v>
          </cell>
          <cell r="C75" t="str">
            <v>Linked</v>
          </cell>
          <cell r="D75" t="str">
            <v>S</v>
          </cell>
          <cell r="E75">
            <v>45597</v>
          </cell>
          <cell r="F75" t="str">
            <v>E</v>
          </cell>
          <cell r="G75" t="str">
            <v>E</v>
          </cell>
          <cell r="H75">
            <v>45597</v>
          </cell>
          <cell r="I75" t="str">
            <v>S2ADE</v>
          </cell>
          <cell r="J75">
            <v>1</v>
          </cell>
          <cell r="K75" t="str">
            <v>H</v>
          </cell>
          <cell r="L75">
            <v>45597</v>
          </cell>
          <cell r="M75" t="str">
            <v>true</v>
          </cell>
          <cell r="N75">
            <v>45597</v>
          </cell>
          <cell r="O75" t="str">
            <v>true</v>
          </cell>
          <cell r="P75" t="str">
            <v>W</v>
          </cell>
          <cell r="Q75">
            <v>45597</v>
          </cell>
          <cell r="R75" t="str">
            <v>A</v>
          </cell>
          <cell r="S75">
            <v>45597</v>
          </cell>
          <cell r="T75" t="str">
            <v>&lt;null&gt;</v>
          </cell>
          <cell r="U75" t="str">
            <v>&lt;null&gt;</v>
          </cell>
          <cell r="V75" t="str">
            <v>&lt;null&gt;</v>
          </cell>
          <cell r="W75" t="str">
            <v>&lt;null&gt;</v>
          </cell>
          <cell r="X75" t="str">
            <v>&lt;null&gt;</v>
          </cell>
          <cell r="Y75" t="str">
            <v>&lt;null&gt;</v>
          </cell>
          <cell r="Z75" t="str">
            <v>&lt;null&gt;</v>
          </cell>
          <cell r="AA75" t="str">
            <v>&lt;null&gt;</v>
          </cell>
          <cell r="AB75" t="str">
            <v>&lt;null&gt;</v>
          </cell>
          <cell r="AC75" t="str">
            <v>&lt;null&gt;</v>
          </cell>
          <cell r="AD75" t="str">
            <v>New Street</v>
          </cell>
          <cell r="AE75" t="str">
            <v>&lt;null&gt;</v>
          </cell>
          <cell r="AF75" t="str">
            <v>&lt;null&gt;</v>
          </cell>
          <cell r="AG75" t="str">
            <v>Altens</v>
          </cell>
          <cell r="AH75" t="str">
            <v>Aberdeen</v>
          </cell>
          <cell r="AI75" t="str">
            <v>Aberdeenshire</v>
          </cell>
          <cell r="AJ75" t="str">
            <v>AB10 1XG</v>
          </cell>
          <cell r="AK75" t="str">
            <v>P</v>
          </cell>
          <cell r="AL75" t="str">
            <v>AE</v>
          </cell>
          <cell r="AM75">
            <v>45597</v>
          </cell>
          <cell r="AN75" t="str">
            <v>0801</v>
          </cell>
          <cell r="AP75" t="str">
            <v>E</v>
          </cell>
          <cell r="AQ75" t="str">
            <v/>
          </cell>
          <cell r="AR75" t="str">
            <v>M</v>
          </cell>
          <cell r="AS75">
            <v>45597</v>
          </cell>
          <cell r="AT75" t="str">
            <v>&lt;null&gt;</v>
          </cell>
          <cell r="AU75" t="str">
            <v>00306</v>
          </cell>
          <cell r="AV75" t="str">
            <v>2</v>
          </cell>
          <cell r="AW75" t="str">
            <v>C</v>
          </cell>
          <cell r="AX75" t="str">
            <v>1.00</v>
          </cell>
          <cell r="AY75" t="str">
            <v>5</v>
          </cell>
          <cell r="AZ75" t="str">
            <v>&lt;null&gt;</v>
          </cell>
          <cell r="BA75" t="str">
            <v>&lt;null&gt;</v>
          </cell>
          <cell r="BB75" t="str">
            <v>&lt;null&gt;</v>
          </cell>
          <cell r="BC75" t="str">
            <v>&lt;null&gt;</v>
          </cell>
          <cell r="BD75" t="str">
            <v>&lt;null&gt;</v>
          </cell>
          <cell r="BE75" t="str">
            <v>&lt;null&gt;</v>
          </cell>
          <cell r="BF75" t="str">
            <v>&lt;null&gt;</v>
          </cell>
          <cell r="BG75" t="str">
            <v>&lt;null&gt;</v>
          </cell>
          <cell r="BH75" t="str">
            <v>&lt;null&gt;</v>
          </cell>
          <cell r="BI75" t="str">
            <v>&lt;null&gt;</v>
          </cell>
          <cell r="BJ75" t="str">
            <v>&lt;null&gt;</v>
          </cell>
          <cell r="BK75" t="str">
            <v>&lt;null&gt;</v>
          </cell>
          <cell r="BL75" t="str">
            <v>&lt;null&gt;</v>
          </cell>
          <cell r="BM75" t="str">
            <v>&lt;null&gt;</v>
          </cell>
          <cell r="BN75" t="str">
            <v>&lt;null&gt;</v>
          </cell>
          <cell r="BO75" t="str">
            <v>&lt;null&gt;</v>
          </cell>
          <cell r="BP75" t="str">
            <v>&lt;null&gt;</v>
          </cell>
          <cell r="BQ75" t="str">
            <v>&lt;null&gt;</v>
          </cell>
          <cell r="BR75" t="str">
            <v>&lt;null&gt;</v>
          </cell>
          <cell r="BS75" t="str">
            <v>&lt;null&gt;</v>
          </cell>
          <cell r="BT75" t="str">
            <v>&lt;null&gt;</v>
          </cell>
          <cell r="BU75" t="str">
            <v>&lt;null&gt;</v>
          </cell>
          <cell r="BV75" t="str">
            <v>&lt;null&gt;</v>
          </cell>
          <cell r="BW75" t="str">
            <v>&lt;null&gt;</v>
          </cell>
          <cell r="BX75" t="str">
            <v>&lt;null&gt;</v>
          </cell>
          <cell r="BY75" t="str">
            <v>&lt;null&gt;</v>
          </cell>
          <cell r="BZ75" t="str">
            <v>&lt;null&gt;</v>
          </cell>
          <cell r="CA75" t="str">
            <v>&lt;null&gt;</v>
          </cell>
          <cell r="CB75" t="str">
            <v>&lt;null&gt;</v>
          </cell>
          <cell r="CC75" t="str">
            <v>&lt;null&gt;</v>
          </cell>
          <cell r="CD75" t="str">
            <v>GS</v>
          </cell>
          <cell r="CE75" t="str">
            <v>ELECTRONICS INC</v>
          </cell>
          <cell r="CF75">
            <v>45597</v>
          </cell>
          <cell r="CG75">
            <v>45597</v>
          </cell>
          <cell r="CH75" t="str">
            <v>08</v>
          </cell>
          <cell r="CI75" t="str">
            <v>&lt;null&gt;</v>
          </cell>
          <cell r="CJ75" t="str">
            <v>&lt;null&gt;</v>
          </cell>
          <cell r="CK75" t="str">
            <v>&lt;null&gt;</v>
          </cell>
          <cell r="CL75" t="str">
            <v>&lt;null&gt;</v>
          </cell>
          <cell r="CM75" t="str">
            <v>&lt;null&gt;</v>
          </cell>
          <cell r="CN75" t="str">
            <v>&lt;null&gt;</v>
          </cell>
          <cell r="CO75" t="str">
            <v>&lt;null&gt;</v>
          </cell>
          <cell r="CP75" t="str">
            <v>&lt;null&gt;</v>
          </cell>
          <cell r="CQ75" t="str">
            <v>&lt;null&gt;</v>
          </cell>
          <cell r="CR75" t="str">
            <v>&lt;null&gt;</v>
          </cell>
          <cell r="CS75" t="str">
            <v>&lt;null&gt;</v>
          </cell>
          <cell r="CT75" t="str">
            <v>&lt;null&gt;</v>
          </cell>
          <cell r="CU75" t="str">
            <v/>
          </cell>
          <cell r="CV75" t="str">
            <v>&lt;null&gt;</v>
          </cell>
          <cell r="CW75" t="str">
            <v>&lt;null&gt;</v>
          </cell>
          <cell r="CX75">
            <v>45597</v>
          </cell>
          <cell r="CY75" t="str">
            <v>QTFE</v>
          </cell>
          <cell r="CZ75">
            <v>2596000004</v>
          </cell>
          <cell r="DA75" t="str">
            <v>3000.000</v>
          </cell>
        </row>
        <row r="76">
          <cell r="B76" t="str">
            <v>SSixxxxxxTxxxxxCxSx</v>
          </cell>
          <cell r="C76" t="str">
            <v>Single</v>
          </cell>
          <cell r="D76" t="str">
            <v>S</v>
          </cell>
          <cell r="E76">
            <v>45597</v>
          </cell>
          <cell r="F76" t="str">
            <v>I</v>
          </cell>
          <cell r="G76" t="str">
            <v>E</v>
          </cell>
          <cell r="H76">
            <v>45597</v>
          </cell>
          <cell r="I76" t="str">
            <v>S1</v>
          </cell>
          <cell r="J76">
            <v>1</v>
          </cell>
          <cell r="K76" t="str">
            <v>D</v>
          </cell>
          <cell r="L76">
            <v>45597</v>
          </cell>
          <cell r="M76" t="str">
            <v>true</v>
          </cell>
          <cell r="N76">
            <v>45597</v>
          </cell>
          <cell r="O76" t="str">
            <v>true</v>
          </cell>
          <cell r="P76" t="str">
            <v>W</v>
          </cell>
          <cell r="Q76">
            <v>45597</v>
          </cell>
          <cell r="R76" t="str">
            <v>A</v>
          </cell>
          <cell r="S76">
            <v>45597</v>
          </cell>
          <cell r="T76" t="str">
            <v>&lt;null&gt;</v>
          </cell>
          <cell r="U76" t="str">
            <v>&lt;null&gt;</v>
          </cell>
          <cell r="V76" t="str">
            <v>&lt;null&gt;</v>
          </cell>
          <cell r="W76" t="str">
            <v>&lt;null&gt;</v>
          </cell>
          <cell r="X76" t="str">
            <v>ACCU</v>
          </cell>
          <cell r="Y76">
            <v>45597</v>
          </cell>
          <cell r="Z76" t="str">
            <v>&lt;null&gt;</v>
          </cell>
          <cell r="AA76" t="str">
            <v>&lt;null&gt;</v>
          </cell>
          <cell r="AB76" t="str">
            <v>&lt;null&gt;</v>
          </cell>
          <cell r="AC76" t="str">
            <v>&lt;null&gt;</v>
          </cell>
          <cell r="AD76" t="str">
            <v>Church Gardens</v>
          </cell>
          <cell r="AE76" t="str">
            <v>&lt;null&gt;</v>
          </cell>
          <cell r="AF76" t="str">
            <v>&lt;null&gt;</v>
          </cell>
          <cell r="AG76" t="str">
            <v>Altens</v>
          </cell>
          <cell r="AH76" t="str">
            <v>Aberdeen</v>
          </cell>
          <cell r="AI76" t="str">
            <v>Aberdeenshire</v>
          </cell>
          <cell r="AJ76" t="str">
            <v>AB10 1XG</v>
          </cell>
          <cell r="AK76" t="str">
            <v>P</v>
          </cell>
          <cell r="AL76" t="str">
            <v>AI</v>
          </cell>
          <cell r="AM76">
            <v>45597</v>
          </cell>
          <cell r="AN76" t="str">
            <v>0801</v>
          </cell>
          <cell r="AO76">
            <v>45597</v>
          </cell>
          <cell r="AP76" t="str">
            <v>E</v>
          </cell>
          <cell r="AQ76" t="str">
            <v/>
          </cell>
          <cell r="AR76" t="str">
            <v>M</v>
          </cell>
          <cell r="AS76">
            <v>45597</v>
          </cell>
          <cell r="AT76" t="str">
            <v>&lt;null&gt;</v>
          </cell>
          <cell r="AU76" t="str">
            <v>00306</v>
          </cell>
          <cell r="AV76" t="str">
            <v>1</v>
          </cell>
          <cell r="AW76" t="str">
            <v>C</v>
          </cell>
          <cell r="AX76" t="str">
            <v>1.00</v>
          </cell>
          <cell r="AY76" t="str">
            <v>5</v>
          </cell>
          <cell r="AZ76" t="str">
            <v>&lt;null&gt;</v>
          </cell>
          <cell r="BA76" t="str">
            <v>&lt;null&gt;</v>
          </cell>
          <cell r="BB76" t="str">
            <v>&lt;null&gt;</v>
          </cell>
          <cell r="BC76" t="str">
            <v>&lt;null&gt;</v>
          </cell>
          <cell r="BD76" t="str">
            <v>&lt;null&gt;</v>
          </cell>
          <cell r="BE76" t="str">
            <v>&lt;null&gt;</v>
          </cell>
          <cell r="BF76" t="str">
            <v>&lt;null&gt;</v>
          </cell>
          <cell r="BG76" t="str">
            <v>&lt;null&gt;</v>
          </cell>
          <cell r="BH76" t="str">
            <v>&lt;null&gt;</v>
          </cell>
          <cell r="BI76" t="str">
            <v>&lt;null&gt;</v>
          </cell>
          <cell r="BJ76" t="str">
            <v>&lt;null&gt;</v>
          </cell>
          <cell r="BK76" t="str">
            <v>&lt;null&gt;</v>
          </cell>
          <cell r="BL76" t="str">
            <v>&lt;null&gt;</v>
          </cell>
          <cell r="BM76" t="str">
            <v>&lt;null&gt;</v>
          </cell>
          <cell r="BN76" t="str">
            <v>&lt;null&gt;</v>
          </cell>
          <cell r="BO76" t="str">
            <v>&lt;null&gt;</v>
          </cell>
          <cell r="BP76" t="str">
            <v>&lt;null&gt;</v>
          </cell>
          <cell r="BQ76" t="str">
            <v>&lt;null&gt;</v>
          </cell>
          <cell r="BR76" t="str">
            <v>&lt;null&gt;</v>
          </cell>
          <cell r="BS76" t="str">
            <v>&lt;null&gt;</v>
          </cell>
          <cell r="BT76" t="str">
            <v>&lt;null&gt;</v>
          </cell>
          <cell r="BU76" t="str">
            <v>&lt;null&gt;</v>
          </cell>
          <cell r="BV76" t="str">
            <v>&lt;null&gt;</v>
          </cell>
          <cell r="BW76" t="str">
            <v>&lt;null&gt;</v>
          </cell>
          <cell r="BX76" t="str">
            <v>&lt;null&gt;</v>
          </cell>
          <cell r="BY76" t="str">
            <v>&lt;null&gt;</v>
          </cell>
          <cell r="BZ76" t="str">
            <v>&lt;null&gt;</v>
          </cell>
          <cell r="CA76" t="str">
            <v>&lt;null&gt;</v>
          </cell>
          <cell r="CB76" t="str">
            <v>&lt;null&gt;</v>
          </cell>
          <cell r="CC76" t="str">
            <v>&lt;null&gt;</v>
          </cell>
          <cell r="CD76" t="str">
            <v>GS</v>
          </cell>
          <cell r="CE76" t="str">
            <v>ELECTRONICS INC</v>
          </cell>
          <cell r="CF76">
            <v>45597</v>
          </cell>
          <cell r="CG76">
            <v>45597</v>
          </cell>
          <cell r="CH76" t="str">
            <v>01</v>
          </cell>
          <cell r="CI76" t="str">
            <v>&lt;null&gt;</v>
          </cell>
          <cell r="CJ76" t="str">
            <v>&lt;null&gt;</v>
          </cell>
          <cell r="CK76" t="str">
            <v>&lt;null&gt;</v>
          </cell>
          <cell r="CL76" t="str">
            <v>&lt;null&gt;</v>
          </cell>
          <cell r="CM76" t="str">
            <v>&lt;null&gt;</v>
          </cell>
          <cell r="CN76" t="str">
            <v>&lt;null&gt;</v>
          </cell>
          <cell r="CO76" t="str">
            <v>&lt;null&gt;</v>
          </cell>
          <cell r="CP76" t="str">
            <v>&lt;null&gt;</v>
          </cell>
          <cell r="CQ76" t="str">
            <v>&lt;null&gt;</v>
          </cell>
          <cell r="CR76" t="str">
            <v>&lt;null&gt;</v>
          </cell>
          <cell r="CS76" t="str">
            <v>&lt;null&gt;</v>
          </cell>
          <cell r="CT76" t="str">
            <v>&lt;null&gt;</v>
          </cell>
          <cell r="CU76" t="str">
            <v/>
          </cell>
          <cell r="CV76" t="str">
            <v>&lt;null&gt;</v>
          </cell>
          <cell r="CW76" t="str">
            <v>&lt;null&gt;</v>
          </cell>
          <cell r="CX76">
            <v>45597</v>
          </cell>
          <cell r="CY76" t="str">
            <v>QTFE</v>
          </cell>
          <cell r="CZ76">
            <v>2596000004</v>
          </cell>
          <cell r="DA76" t="str">
            <v>3000.000</v>
          </cell>
        </row>
        <row r="77">
          <cell r="B77" t="str">
            <v>SSixxxxxxTxxxxxCxxP</v>
          </cell>
          <cell r="C77" t="str">
            <v>Single</v>
          </cell>
          <cell r="D77" t="str">
            <v>S</v>
          </cell>
          <cell r="E77">
            <v>45597</v>
          </cell>
          <cell r="F77" t="str">
            <v>I</v>
          </cell>
          <cell r="G77" t="str">
            <v>E</v>
          </cell>
          <cell r="H77">
            <v>45597</v>
          </cell>
          <cell r="I77" t="str">
            <v>S2ADE</v>
          </cell>
          <cell r="J77">
            <v>1</v>
          </cell>
          <cell r="K77" t="str">
            <v>D</v>
          </cell>
          <cell r="L77">
            <v>45597</v>
          </cell>
          <cell r="M77" t="str">
            <v>true</v>
          </cell>
          <cell r="N77">
            <v>45597</v>
          </cell>
          <cell r="O77" t="str">
            <v>true</v>
          </cell>
          <cell r="P77" t="str">
            <v>W</v>
          </cell>
          <cell r="Q77">
            <v>45597</v>
          </cell>
          <cell r="R77" t="str">
            <v>A</v>
          </cell>
          <cell r="S77">
            <v>45597</v>
          </cell>
          <cell r="T77" t="str">
            <v>&lt;null&gt;</v>
          </cell>
          <cell r="U77" t="str">
            <v>&lt;null&gt;</v>
          </cell>
          <cell r="V77" t="str">
            <v>&lt;null&gt;</v>
          </cell>
          <cell r="W77" t="str">
            <v/>
          </cell>
          <cell r="X77" t="str">
            <v>&lt;null&gt;</v>
          </cell>
          <cell r="Y77" t="str">
            <v>&lt;null&gt;</v>
          </cell>
          <cell r="Z77" t="str">
            <v>I</v>
          </cell>
          <cell r="AA77">
            <v>45597</v>
          </cell>
          <cell r="AB77" t="str">
            <v>&lt;null&gt;</v>
          </cell>
          <cell r="AC77" t="str">
            <v>&lt;null&gt;</v>
          </cell>
          <cell r="AD77" t="str">
            <v>Park Close</v>
          </cell>
          <cell r="AE77" t="str">
            <v>&lt;null&gt;</v>
          </cell>
          <cell r="AF77" t="str">
            <v>&lt;null&gt;</v>
          </cell>
          <cell r="AG77" t="str">
            <v>Altens</v>
          </cell>
          <cell r="AH77" t="str">
            <v>Aberdeen</v>
          </cell>
          <cell r="AI77" t="str">
            <v>Aberdeenshire</v>
          </cell>
          <cell r="AJ77" t="str">
            <v>AB10 1XG</v>
          </cell>
          <cell r="AK77" t="str">
            <v>P</v>
          </cell>
          <cell r="AL77" t="str">
            <v>AI</v>
          </cell>
          <cell r="AM77">
            <v>45597</v>
          </cell>
          <cell r="AN77" t="str">
            <v>0801</v>
          </cell>
          <cell r="AO77">
            <v>45597</v>
          </cell>
          <cell r="AP77" t="str">
            <v>E</v>
          </cell>
          <cell r="AQ77">
            <v>100</v>
          </cell>
          <cell r="AR77" t="str">
            <v>R</v>
          </cell>
          <cell r="AS77">
            <v>45597</v>
          </cell>
          <cell r="AT77" t="str">
            <v>&lt;null&gt;</v>
          </cell>
          <cell r="AU77" t="str">
            <v>00306</v>
          </cell>
          <cell r="AV77" t="str">
            <v>1</v>
          </cell>
          <cell r="AW77" t="str">
            <v>C</v>
          </cell>
          <cell r="AX77" t="str">
            <v>1.00</v>
          </cell>
          <cell r="AY77">
            <v>5</v>
          </cell>
          <cell r="AZ77" t="str">
            <v>&lt;null&gt;</v>
          </cell>
          <cell r="BA77" t="str">
            <v>&lt;null&gt;</v>
          </cell>
          <cell r="BB77" t="str">
            <v>&lt;null&gt;</v>
          </cell>
          <cell r="BC77" t="str">
            <v>&lt;null&gt;</v>
          </cell>
          <cell r="BD77" t="str">
            <v>&lt;null&gt;</v>
          </cell>
          <cell r="BE77" t="str">
            <v>&lt;null&gt;</v>
          </cell>
          <cell r="BF77" t="str">
            <v>&lt;null&gt;</v>
          </cell>
          <cell r="BG77" t="str">
            <v>&lt;null&gt;</v>
          </cell>
          <cell r="BH77" t="str">
            <v>&lt;null&gt;</v>
          </cell>
          <cell r="BI77" t="str">
            <v>&lt;null&gt;</v>
          </cell>
          <cell r="BJ77" t="str">
            <v>&lt;null&gt;</v>
          </cell>
          <cell r="BK77" t="str">
            <v>&lt;null&gt;</v>
          </cell>
          <cell r="BL77" t="str">
            <v>&lt;null&gt;</v>
          </cell>
          <cell r="BM77" t="str">
            <v>&lt;null&gt;</v>
          </cell>
          <cell r="BN77" t="str">
            <v>&lt;null&gt;</v>
          </cell>
          <cell r="BO77" t="str">
            <v>&lt;null&gt;</v>
          </cell>
          <cell r="BP77" t="str">
            <v>&lt;null&gt;</v>
          </cell>
          <cell r="BQ77" t="str">
            <v>&lt;null&gt;</v>
          </cell>
          <cell r="BR77" t="str">
            <v>&lt;null&gt;</v>
          </cell>
          <cell r="BS77" t="str">
            <v>&lt;null&gt;</v>
          </cell>
          <cell r="BT77" t="str">
            <v>&lt;null&gt;</v>
          </cell>
          <cell r="BU77" t="str">
            <v>&lt;null&gt;</v>
          </cell>
          <cell r="BV77" t="str">
            <v>&lt;null&gt;</v>
          </cell>
          <cell r="BW77" t="str">
            <v>&lt;null&gt;</v>
          </cell>
          <cell r="BX77" t="str">
            <v>&lt;null&gt;</v>
          </cell>
          <cell r="BY77" t="str">
            <v>&lt;null&gt;</v>
          </cell>
          <cell r="BZ77" t="str">
            <v>&lt;null&gt;</v>
          </cell>
          <cell r="CA77" t="str">
            <v>&lt;null&gt;</v>
          </cell>
          <cell r="CB77" t="str">
            <v>&lt;null&gt;</v>
          </cell>
          <cell r="CC77" t="str">
            <v>&lt;null&gt;</v>
          </cell>
          <cell r="CD77" t="str">
            <v>&lt;null&gt;</v>
          </cell>
          <cell r="CE77" t="str">
            <v>L&amp;G Elec E470 120mm   v10.0 FW (+ RF HW)</v>
          </cell>
          <cell r="CF77">
            <v>45597</v>
          </cell>
          <cell r="CG77">
            <v>45597</v>
          </cell>
          <cell r="CH77" t="str">
            <v>01</v>
          </cell>
          <cell r="CI77" t="str">
            <v>&lt;null&gt;</v>
          </cell>
          <cell r="CJ77" t="str">
            <v>&lt;null&gt;</v>
          </cell>
          <cell r="CK77" t="str">
            <v>&lt;null&gt;</v>
          </cell>
          <cell r="CL77" t="str">
            <v>&lt;null&gt;</v>
          </cell>
          <cell r="CM77" t="str">
            <v>&lt;null&gt;</v>
          </cell>
          <cell r="CN77" t="str">
            <v>&lt;null&gt;</v>
          </cell>
          <cell r="CO77" t="str">
            <v>&lt;null&gt;</v>
          </cell>
          <cell r="CP77" t="str">
            <v>&lt;null&gt;</v>
          </cell>
          <cell r="CQ77" t="str">
            <v>&lt;null&gt;</v>
          </cell>
          <cell r="CR77" t="str">
            <v>&lt;null&gt;</v>
          </cell>
          <cell r="CS77" t="str">
            <v>&lt;null&gt;</v>
          </cell>
          <cell r="CT77" t="str">
            <v>&lt;null&gt;</v>
          </cell>
          <cell r="CU77" t="str">
            <v/>
          </cell>
          <cell r="CV77" t="str">
            <v>&lt;null&gt;</v>
          </cell>
          <cell r="CW77" t="str">
            <v>&lt;null&gt;</v>
          </cell>
          <cell r="CX77">
            <v>45597</v>
          </cell>
          <cell r="CY77" t="str">
            <v>QTFE</v>
          </cell>
          <cell r="CZ77">
            <v>2596000004</v>
          </cell>
          <cell r="DA77" t="str">
            <v>3000.000</v>
          </cell>
        </row>
        <row r="78">
          <cell r="B78" t="str">
            <v>SLiIxxxHxTxxxxxCxxx</v>
          </cell>
          <cell r="C78" t="str">
            <v>Linked</v>
          </cell>
          <cell r="D78" t="str">
            <v>S</v>
          </cell>
          <cell r="E78">
            <v>45597</v>
          </cell>
          <cell r="F78" t="str">
            <v>I</v>
          </cell>
          <cell r="G78" t="str">
            <v>E</v>
          </cell>
          <cell r="H78">
            <v>45597</v>
          </cell>
          <cell r="I78" t="str">
            <v>S2ADE</v>
          </cell>
          <cell r="J78">
            <v>1</v>
          </cell>
          <cell r="K78" t="str">
            <v>H</v>
          </cell>
          <cell r="L78">
            <v>45597</v>
          </cell>
          <cell r="M78" t="str">
            <v>true</v>
          </cell>
          <cell r="N78">
            <v>45597</v>
          </cell>
          <cell r="O78" t="str">
            <v>true</v>
          </cell>
          <cell r="P78" t="str">
            <v>W</v>
          </cell>
          <cell r="Q78">
            <v>45597</v>
          </cell>
          <cell r="R78" t="str">
            <v>A</v>
          </cell>
          <cell r="S78">
            <v>45597</v>
          </cell>
          <cell r="T78" t="str">
            <v>&lt;null&gt;</v>
          </cell>
          <cell r="U78" t="str">
            <v>&lt;null&gt;</v>
          </cell>
          <cell r="V78" t="str">
            <v>&lt;null&gt;</v>
          </cell>
          <cell r="W78" t="str">
            <v>&lt;null&gt;</v>
          </cell>
          <cell r="X78" t="str">
            <v>&lt;null&gt;</v>
          </cell>
          <cell r="Y78" t="str">
            <v>&lt;null&gt;</v>
          </cell>
          <cell r="Z78" t="str">
            <v>&lt;null&gt;</v>
          </cell>
          <cell r="AA78" t="str">
            <v>&lt;null&gt;</v>
          </cell>
          <cell r="AB78" t="str">
            <v>&lt;null&gt;</v>
          </cell>
          <cell r="AC78" t="str">
            <v>&lt;null&gt;</v>
          </cell>
          <cell r="AD78" t="str">
            <v>New Street</v>
          </cell>
          <cell r="AE78" t="str">
            <v>&lt;null&gt;</v>
          </cell>
          <cell r="AF78" t="str">
            <v>&lt;null&gt;</v>
          </cell>
          <cell r="AG78" t="str">
            <v>Altens</v>
          </cell>
          <cell r="AH78" t="str">
            <v>Aberdeen</v>
          </cell>
          <cell r="AI78" t="str">
            <v>Aberdeenshire</v>
          </cell>
          <cell r="AJ78" t="str">
            <v>AB10 1XG</v>
          </cell>
          <cell r="AK78" t="str">
            <v>P</v>
          </cell>
          <cell r="AL78" t="str">
            <v>AI</v>
          </cell>
          <cell r="AM78">
            <v>45597</v>
          </cell>
          <cell r="AN78" t="str">
            <v>0801</v>
          </cell>
          <cell r="AO78">
            <v>45597</v>
          </cell>
          <cell r="AP78" t="str">
            <v>E</v>
          </cell>
          <cell r="AQ78">
            <v>100</v>
          </cell>
          <cell r="AR78" t="str">
            <v>R</v>
          </cell>
          <cell r="AS78">
            <v>45597</v>
          </cell>
          <cell r="AT78" t="str">
            <v>&lt;null&gt;</v>
          </cell>
          <cell r="AU78" t="str">
            <v>00306</v>
          </cell>
          <cell r="AV78" t="str">
            <v>1</v>
          </cell>
          <cell r="AW78" t="str">
            <v>C</v>
          </cell>
          <cell r="AX78" t="str">
            <v>1.00</v>
          </cell>
          <cell r="AY78">
            <v>5</v>
          </cell>
          <cell r="AZ78" t="str">
            <v>&lt;null&gt;</v>
          </cell>
          <cell r="BA78" t="str">
            <v>&lt;null&gt;</v>
          </cell>
          <cell r="BB78" t="str">
            <v>&lt;null&gt;</v>
          </cell>
          <cell r="BC78" t="str">
            <v>&lt;null&gt;</v>
          </cell>
          <cell r="BD78" t="str">
            <v>&lt;null&gt;</v>
          </cell>
          <cell r="BE78" t="str">
            <v>&lt;null&gt;</v>
          </cell>
          <cell r="BF78" t="str">
            <v>&lt;null&gt;</v>
          </cell>
          <cell r="BG78" t="str">
            <v>&lt;null&gt;</v>
          </cell>
          <cell r="BH78" t="str">
            <v>&lt;null&gt;</v>
          </cell>
          <cell r="BI78" t="str">
            <v>&lt;null&gt;</v>
          </cell>
          <cell r="BJ78" t="str">
            <v>&lt;null&gt;</v>
          </cell>
          <cell r="BK78" t="str">
            <v>&lt;null&gt;</v>
          </cell>
          <cell r="BL78" t="str">
            <v>&lt;null&gt;</v>
          </cell>
          <cell r="BM78" t="str">
            <v>&lt;null&gt;</v>
          </cell>
          <cell r="BN78" t="str">
            <v>&lt;null&gt;</v>
          </cell>
          <cell r="BO78" t="str">
            <v>&lt;null&gt;</v>
          </cell>
          <cell r="BP78" t="str">
            <v>&lt;null&gt;</v>
          </cell>
          <cell r="BQ78" t="str">
            <v>&lt;null&gt;</v>
          </cell>
          <cell r="BR78" t="str">
            <v>&lt;null&gt;</v>
          </cell>
          <cell r="BS78" t="str">
            <v>&lt;null&gt;</v>
          </cell>
          <cell r="BT78" t="str">
            <v>&lt;null&gt;</v>
          </cell>
          <cell r="BU78" t="str">
            <v>&lt;null&gt;</v>
          </cell>
          <cell r="BV78" t="str">
            <v>&lt;null&gt;</v>
          </cell>
          <cell r="BW78" t="str">
            <v>&lt;null&gt;</v>
          </cell>
          <cell r="BX78" t="str">
            <v>&lt;null&gt;</v>
          </cell>
          <cell r="BY78" t="str">
            <v>&lt;null&gt;</v>
          </cell>
          <cell r="BZ78" t="str">
            <v>&lt;null&gt;</v>
          </cell>
          <cell r="CA78" t="str">
            <v>&lt;null&gt;</v>
          </cell>
          <cell r="CB78" t="str">
            <v>&lt;null&gt;</v>
          </cell>
          <cell r="CC78" t="str">
            <v>&lt;null&gt;</v>
          </cell>
          <cell r="CD78" t="str">
            <v>&lt;null&gt;</v>
          </cell>
          <cell r="CE78" t="str">
            <v>L&amp;G Elec E470 120mm   v10.0 FW (+ RF HW)</v>
          </cell>
          <cell r="CF78">
            <v>45597</v>
          </cell>
          <cell r="CG78">
            <v>45597</v>
          </cell>
          <cell r="CH78" t="str">
            <v>01</v>
          </cell>
          <cell r="CI78" t="str">
            <v>&lt;null&gt;</v>
          </cell>
          <cell r="CJ78" t="str">
            <v>&lt;null&gt;</v>
          </cell>
          <cell r="CK78" t="str">
            <v>&lt;null&gt;</v>
          </cell>
          <cell r="CL78" t="str">
            <v>&lt;null&gt;</v>
          </cell>
          <cell r="CM78" t="str">
            <v>&lt;null&gt;</v>
          </cell>
          <cell r="CN78" t="str">
            <v>&lt;null&gt;</v>
          </cell>
          <cell r="CO78" t="str">
            <v>&lt;null&gt;</v>
          </cell>
          <cell r="CP78" t="str">
            <v>&lt;null&gt;</v>
          </cell>
          <cell r="CQ78" t="str">
            <v>&lt;null&gt;</v>
          </cell>
          <cell r="CR78" t="str">
            <v>&lt;null&gt;</v>
          </cell>
          <cell r="CS78" t="str">
            <v>&lt;null&gt;</v>
          </cell>
          <cell r="CT78" t="str">
            <v>&lt;null&gt;</v>
          </cell>
          <cell r="CU78" t="str">
            <v/>
          </cell>
          <cell r="CV78" t="str">
            <v>&lt;null&gt;</v>
          </cell>
          <cell r="CW78" t="str">
            <v>&lt;null&gt;</v>
          </cell>
          <cell r="CX78">
            <v>45597</v>
          </cell>
          <cell r="CY78" t="str">
            <v>QTFE</v>
          </cell>
          <cell r="CZ78">
            <v>2596000004</v>
          </cell>
          <cell r="DA78" t="str">
            <v>3000.000</v>
          </cell>
        </row>
        <row r="79">
          <cell r="B79" t="str">
            <v>SLiIxxxHxTxxxxxCxxS</v>
          </cell>
          <cell r="C79" t="str">
            <v>Linked</v>
          </cell>
          <cell r="D79" t="str">
            <v>S</v>
          </cell>
          <cell r="E79">
            <v>45597</v>
          </cell>
          <cell r="F79" t="str">
            <v>I</v>
          </cell>
          <cell r="G79" t="str">
            <v>E</v>
          </cell>
          <cell r="H79">
            <v>45597</v>
          </cell>
          <cell r="I79" t="str">
            <v>S2ADE</v>
          </cell>
          <cell r="J79">
            <v>1</v>
          </cell>
          <cell r="K79" t="str">
            <v>H</v>
          </cell>
          <cell r="L79">
            <v>45597</v>
          </cell>
          <cell r="M79" t="str">
            <v>true</v>
          </cell>
          <cell r="N79">
            <v>45597</v>
          </cell>
          <cell r="O79" t="str">
            <v>true</v>
          </cell>
          <cell r="P79" t="str">
            <v>W</v>
          </cell>
          <cell r="Q79">
            <v>45597</v>
          </cell>
          <cell r="R79" t="str">
            <v>A</v>
          </cell>
          <cell r="S79">
            <v>45597</v>
          </cell>
          <cell r="T79" t="str">
            <v>&lt;null&gt;</v>
          </cell>
          <cell r="U79" t="str">
            <v>&lt;null&gt;</v>
          </cell>
          <cell r="V79" t="str">
            <v>&lt;null&gt;</v>
          </cell>
          <cell r="W79" t="str">
            <v>&lt;null&gt;</v>
          </cell>
          <cell r="X79" t="str">
            <v>&lt;null&gt;</v>
          </cell>
          <cell r="Y79" t="str">
            <v>&lt;null&gt;</v>
          </cell>
          <cell r="Z79" t="str">
            <v>&lt;null&gt;</v>
          </cell>
          <cell r="AA79" t="str">
            <v>&lt;null&gt;</v>
          </cell>
          <cell r="AB79" t="str">
            <v>&lt;null&gt;</v>
          </cell>
          <cell r="AC79" t="str">
            <v>&lt;null&gt;</v>
          </cell>
          <cell r="AD79" t="str">
            <v>New Street</v>
          </cell>
          <cell r="AE79" t="str">
            <v>&lt;null&gt;</v>
          </cell>
          <cell r="AF79" t="str">
            <v>&lt;null&gt;</v>
          </cell>
          <cell r="AG79" t="str">
            <v>Altens</v>
          </cell>
          <cell r="AH79" t="str">
            <v>Aberdeen</v>
          </cell>
          <cell r="AI79" t="str">
            <v>Aberdeenshire</v>
          </cell>
          <cell r="AJ79" t="str">
            <v>AB10 1XG</v>
          </cell>
          <cell r="AK79" t="str">
            <v>P</v>
          </cell>
          <cell r="AL79" t="str">
            <v>AI</v>
          </cell>
          <cell r="AM79">
            <v>45597</v>
          </cell>
          <cell r="AN79" t="str">
            <v>0801</v>
          </cell>
          <cell r="AO79">
            <v>45597</v>
          </cell>
          <cell r="AP79" t="str">
            <v>E</v>
          </cell>
          <cell r="AQ79">
            <v>100</v>
          </cell>
          <cell r="AR79" t="str">
            <v>R</v>
          </cell>
          <cell r="AS79">
            <v>45597</v>
          </cell>
          <cell r="AT79" t="str">
            <v>&lt;null&gt;</v>
          </cell>
          <cell r="AU79" t="str">
            <v>00306</v>
          </cell>
          <cell r="AV79" t="str">
            <v>3</v>
          </cell>
          <cell r="AW79" t="str">
            <v>C</v>
          </cell>
          <cell r="AX79" t="str">
            <v>1.00</v>
          </cell>
          <cell r="AY79">
            <v>5</v>
          </cell>
          <cell r="AZ79" t="str">
            <v>&lt;null&gt;</v>
          </cell>
          <cell r="BA79" t="str">
            <v>&lt;null&gt;</v>
          </cell>
          <cell r="BB79" t="str">
            <v>&lt;null&gt;</v>
          </cell>
          <cell r="BC79" t="str">
            <v>&lt;null&gt;</v>
          </cell>
          <cell r="BD79" t="str">
            <v>&lt;null&gt;</v>
          </cell>
          <cell r="BE79" t="str">
            <v>&lt;null&gt;</v>
          </cell>
          <cell r="BF79" t="str">
            <v>&lt;null&gt;</v>
          </cell>
          <cell r="BG79" t="str">
            <v>&lt;null&gt;</v>
          </cell>
          <cell r="BH79" t="str">
            <v>&lt;null&gt;</v>
          </cell>
          <cell r="BI79" t="str">
            <v>&lt;null&gt;</v>
          </cell>
          <cell r="BJ79" t="str">
            <v>&lt;null&gt;</v>
          </cell>
          <cell r="BK79" t="str">
            <v>&lt;null&gt;</v>
          </cell>
          <cell r="BL79" t="str">
            <v>&lt;null&gt;</v>
          </cell>
          <cell r="BM79" t="str">
            <v>&lt;null&gt;</v>
          </cell>
          <cell r="BN79" t="str">
            <v>&lt;null&gt;</v>
          </cell>
          <cell r="BO79" t="str">
            <v>&lt;null&gt;</v>
          </cell>
          <cell r="BP79" t="str">
            <v>&lt;null&gt;</v>
          </cell>
          <cell r="BQ79" t="str">
            <v>&lt;null&gt;</v>
          </cell>
          <cell r="BR79" t="str">
            <v>&lt;null&gt;</v>
          </cell>
          <cell r="BS79" t="str">
            <v>&lt;null&gt;</v>
          </cell>
          <cell r="BT79" t="str">
            <v>&lt;null&gt;</v>
          </cell>
          <cell r="BU79" t="str">
            <v>&lt;null&gt;</v>
          </cell>
          <cell r="BV79" t="str">
            <v>&lt;null&gt;</v>
          </cell>
          <cell r="BW79" t="str">
            <v>&lt;null&gt;</v>
          </cell>
          <cell r="BX79" t="str">
            <v>&lt;null&gt;</v>
          </cell>
          <cell r="BY79" t="str">
            <v>&lt;null&gt;</v>
          </cell>
          <cell r="BZ79" t="str">
            <v>&lt;null&gt;</v>
          </cell>
          <cell r="CA79" t="str">
            <v>&lt;null&gt;</v>
          </cell>
          <cell r="CB79" t="str">
            <v>&lt;null&gt;</v>
          </cell>
          <cell r="CC79" t="str">
            <v>&lt;null&gt;</v>
          </cell>
          <cell r="CD79" t="str">
            <v>&lt;null&gt;</v>
          </cell>
          <cell r="CE79" t="str">
            <v>L&amp;G Elec E470 120mm   v10.0 FW (+ RF HW)</v>
          </cell>
          <cell r="CF79">
            <v>45597</v>
          </cell>
          <cell r="CG79">
            <v>45597</v>
          </cell>
          <cell r="CH79" t="str">
            <v>01</v>
          </cell>
          <cell r="CI79" t="str">
            <v>&lt;null&gt;</v>
          </cell>
          <cell r="CJ79" t="str">
            <v>&lt;null&gt;</v>
          </cell>
          <cell r="CK79" t="str">
            <v>&lt;null&gt;</v>
          </cell>
          <cell r="CL79" t="str">
            <v>&lt;null&gt;</v>
          </cell>
          <cell r="CM79" t="str">
            <v>&lt;null&gt;</v>
          </cell>
          <cell r="CN79" t="str">
            <v>&lt;null&gt;</v>
          </cell>
          <cell r="CO79" t="str">
            <v>&lt;null&gt;</v>
          </cell>
          <cell r="CP79" t="str">
            <v>&lt;null&gt;</v>
          </cell>
          <cell r="CQ79" t="str">
            <v>&lt;null&gt;</v>
          </cell>
          <cell r="CR79" t="str">
            <v>&lt;null&gt;</v>
          </cell>
          <cell r="CS79" t="str">
            <v>&lt;null&gt;</v>
          </cell>
          <cell r="CT79" t="str">
            <v>&lt;null&gt;</v>
          </cell>
          <cell r="CU79" t="str">
            <v/>
          </cell>
          <cell r="CV79" t="str">
            <v>&lt;null&gt;</v>
          </cell>
          <cell r="CW79" t="str">
            <v>&lt;null&gt;</v>
          </cell>
          <cell r="CX79">
            <v>45597</v>
          </cell>
          <cell r="CY79" t="str">
            <v>QTFE</v>
          </cell>
          <cell r="CZ79">
            <v>2596000004</v>
          </cell>
          <cell r="DA79" t="str">
            <v>3000.000</v>
          </cell>
        </row>
        <row r="80">
          <cell r="B80" t="str">
            <v>SLiExxxHxTxxxxxCxxS</v>
          </cell>
          <cell r="C80" t="str">
            <v>Linked</v>
          </cell>
          <cell r="D80" t="str">
            <v>S</v>
          </cell>
          <cell r="E80">
            <v>45597</v>
          </cell>
          <cell r="F80" t="str">
            <v>E</v>
          </cell>
          <cell r="G80" t="str">
            <v>E</v>
          </cell>
          <cell r="H80">
            <v>45597</v>
          </cell>
          <cell r="I80" t="str">
            <v>S2ADE</v>
          </cell>
          <cell r="J80">
            <v>1</v>
          </cell>
          <cell r="K80" t="str">
            <v>H</v>
          </cell>
          <cell r="L80">
            <v>45597</v>
          </cell>
          <cell r="M80" t="str">
            <v>true</v>
          </cell>
          <cell r="N80">
            <v>45597</v>
          </cell>
          <cell r="O80" t="str">
            <v>true</v>
          </cell>
          <cell r="P80" t="str">
            <v>W</v>
          </cell>
          <cell r="Q80">
            <v>45597</v>
          </cell>
          <cell r="R80" t="str">
            <v>A</v>
          </cell>
          <cell r="S80">
            <v>45597</v>
          </cell>
          <cell r="T80" t="str">
            <v>&lt;null&gt;</v>
          </cell>
          <cell r="U80" t="str">
            <v>&lt;null&gt;</v>
          </cell>
          <cell r="V80" t="str">
            <v>&lt;null&gt;</v>
          </cell>
          <cell r="W80" t="str">
            <v>&lt;null&gt;</v>
          </cell>
          <cell r="X80" t="str">
            <v>&lt;null&gt;</v>
          </cell>
          <cell r="Y80" t="str">
            <v>&lt;null&gt;</v>
          </cell>
          <cell r="Z80" t="str">
            <v>&lt;null&gt;</v>
          </cell>
          <cell r="AA80" t="str">
            <v>&lt;null&gt;</v>
          </cell>
          <cell r="AB80" t="str">
            <v>&lt;null&gt;</v>
          </cell>
          <cell r="AC80" t="str">
            <v>&lt;null&gt;</v>
          </cell>
          <cell r="AD80" t="str">
            <v>New Street</v>
          </cell>
          <cell r="AE80" t="str">
            <v>&lt;null&gt;</v>
          </cell>
          <cell r="AF80" t="str">
            <v>&lt;null&gt;</v>
          </cell>
          <cell r="AG80" t="str">
            <v>Altens</v>
          </cell>
          <cell r="AH80" t="str">
            <v>Aberdeen</v>
          </cell>
          <cell r="AI80" t="str">
            <v>Aberdeenshire</v>
          </cell>
          <cell r="AJ80" t="str">
            <v>AB10 1XG</v>
          </cell>
          <cell r="AK80" t="str">
            <v>P</v>
          </cell>
          <cell r="AL80" t="str">
            <v>AE</v>
          </cell>
          <cell r="AM80">
            <v>45597</v>
          </cell>
          <cell r="AN80" t="str">
            <v>0801</v>
          </cell>
          <cell r="AO80">
            <v>45597</v>
          </cell>
          <cell r="AP80" t="str">
            <v>E</v>
          </cell>
          <cell r="AQ80" t="str">
            <v/>
          </cell>
          <cell r="AR80" t="str">
            <v>M</v>
          </cell>
          <cell r="AS80">
            <v>45597</v>
          </cell>
          <cell r="AT80" t="str">
            <v>&lt;null&gt;</v>
          </cell>
          <cell r="AU80" t="str">
            <v>00306</v>
          </cell>
          <cell r="AV80" t="str">
            <v>3</v>
          </cell>
          <cell r="AW80" t="str">
            <v>C</v>
          </cell>
          <cell r="AX80" t="str">
            <v>1.00</v>
          </cell>
          <cell r="AY80" t="str">
            <v>5</v>
          </cell>
          <cell r="AZ80" t="str">
            <v>&lt;null&gt;</v>
          </cell>
          <cell r="BA80" t="str">
            <v>&lt;null&gt;</v>
          </cell>
          <cell r="BB80" t="str">
            <v>&lt;null&gt;</v>
          </cell>
          <cell r="BC80" t="str">
            <v>&lt;null&gt;</v>
          </cell>
          <cell r="BD80" t="str">
            <v>&lt;null&gt;</v>
          </cell>
          <cell r="BE80" t="str">
            <v>&lt;null&gt;</v>
          </cell>
          <cell r="BF80" t="str">
            <v>&lt;null&gt;</v>
          </cell>
          <cell r="BG80" t="str">
            <v>&lt;null&gt;</v>
          </cell>
          <cell r="BH80" t="str">
            <v>&lt;null&gt;</v>
          </cell>
          <cell r="BI80" t="str">
            <v>&lt;null&gt;</v>
          </cell>
          <cell r="BJ80" t="str">
            <v>&lt;null&gt;</v>
          </cell>
          <cell r="BK80" t="str">
            <v>&lt;null&gt;</v>
          </cell>
          <cell r="BL80" t="str">
            <v>&lt;null&gt;</v>
          </cell>
          <cell r="BM80" t="str">
            <v>&lt;null&gt;</v>
          </cell>
          <cell r="BN80" t="str">
            <v>&lt;null&gt;</v>
          </cell>
          <cell r="BO80" t="str">
            <v>&lt;null&gt;</v>
          </cell>
          <cell r="BP80" t="str">
            <v>&lt;null&gt;</v>
          </cell>
          <cell r="BQ80" t="str">
            <v>&lt;null&gt;</v>
          </cell>
          <cell r="BR80" t="str">
            <v>&lt;null&gt;</v>
          </cell>
          <cell r="BS80" t="str">
            <v>&lt;null&gt;</v>
          </cell>
          <cell r="BT80" t="str">
            <v>&lt;null&gt;</v>
          </cell>
          <cell r="BU80" t="str">
            <v>&lt;null&gt;</v>
          </cell>
          <cell r="BV80" t="str">
            <v>&lt;null&gt;</v>
          </cell>
          <cell r="BW80" t="str">
            <v>&lt;null&gt;</v>
          </cell>
          <cell r="BX80" t="str">
            <v>&lt;null&gt;</v>
          </cell>
          <cell r="BY80" t="str">
            <v>&lt;null&gt;</v>
          </cell>
          <cell r="BZ80" t="str">
            <v>&lt;null&gt;</v>
          </cell>
          <cell r="CA80" t="str">
            <v>&lt;null&gt;</v>
          </cell>
          <cell r="CB80" t="str">
            <v>&lt;null&gt;</v>
          </cell>
          <cell r="CC80" t="str">
            <v>&lt;null&gt;</v>
          </cell>
          <cell r="CD80" t="str">
            <v>GS</v>
          </cell>
          <cell r="CE80" t="str">
            <v>ELECTRONICS INC</v>
          </cell>
          <cell r="CF80">
            <v>45597</v>
          </cell>
          <cell r="CG80">
            <v>45597</v>
          </cell>
          <cell r="CH80" t="str">
            <v>08</v>
          </cell>
          <cell r="CI80" t="str">
            <v>&lt;null&gt;</v>
          </cell>
          <cell r="CJ80" t="str">
            <v>&lt;null&gt;</v>
          </cell>
          <cell r="CK80" t="str">
            <v>&lt;null&gt;</v>
          </cell>
          <cell r="CL80" t="str">
            <v>&lt;null&gt;</v>
          </cell>
          <cell r="CM80" t="str">
            <v>&lt;null&gt;</v>
          </cell>
          <cell r="CN80" t="str">
            <v>&lt;null&gt;</v>
          </cell>
          <cell r="CO80" t="str">
            <v>&lt;null&gt;</v>
          </cell>
          <cell r="CP80" t="str">
            <v>&lt;null&gt;</v>
          </cell>
          <cell r="CQ80" t="str">
            <v>&lt;null&gt;</v>
          </cell>
          <cell r="CR80" t="str">
            <v>&lt;null&gt;</v>
          </cell>
          <cell r="CS80" t="str">
            <v>&lt;null&gt;</v>
          </cell>
          <cell r="CT80" t="str">
            <v>&lt;null&gt;</v>
          </cell>
          <cell r="CU80" t="str">
            <v/>
          </cell>
          <cell r="CV80" t="str">
            <v>&lt;null&gt;</v>
          </cell>
          <cell r="CW80" t="str">
            <v>&lt;null&gt;</v>
          </cell>
          <cell r="CX80">
            <v>45597</v>
          </cell>
          <cell r="CY80" t="str">
            <v>QTFE</v>
          </cell>
          <cell r="CZ80">
            <v>2596000004</v>
          </cell>
          <cell r="DA80" t="str">
            <v>3000.000</v>
          </cell>
        </row>
        <row r="81">
          <cell r="B81" t="str">
            <v>ALiIxxxxxTxxxxxCxxS</v>
          </cell>
          <cell r="C81" t="str">
            <v>Linked</v>
          </cell>
          <cell r="D81" t="str">
            <v>A</v>
          </cell>
          <cell r="E81">
            <v>45597</v>
          </cell>
          <cell r="F81" t="str">
            <v>I</v>
          </cell>
          <cell r="G81" t="str">
            <v>E</v>
          </cell>
          <cell r="H81">
            <v>45597</v>
          </cell>
          <cell r="I81" t="str">
            <v>H</v>
          </cell>
          <cell r="J81">
            <v>1</v>
          </cell>
          <cell r="K81" t="str">
            <v>H</v>
          </cell>
          <cell r="L81">
            <v>45597</v>
          </cell>
          <cell r="M81" t="str">
            <v>false</v>
          </cell>
          <cell r="N81">
            <v>45597</v>
          </cell>
          <cell r="O81" t="str">
            <v>true</v>
          </cell>
          <cell r="P81" t="str">
            <v>W</v>
          </cell>
          <cell r="Q81">
            <v>45597</v>
          </cell>
          <cell r="R81" t="str">
            <v>C</v>
          </cell>
          <cell r="S81">
            <v>45597</v>
          </cell>
          <cell r="T81" t="str">
            <v>&lt;null&gt;</v>
          </cell>
          <cell r="U81" t="str">
            <v>&lt;null&gt;</v>
          </cell>
          <cell r="V81" t="str">
            <v>&lt;null&gt;</v>
          </cell>
          <cell r="W81" t="str">
            <v>&lt;null&gt;</v>
          </cell>
          <cell r="X81" t="str">
            <v>&lt;null&gt;</v>
          </cell>
          <cell r="Y81" t="str">
            <v>&lt;null&gt;</v>
          </cell>
          <cell r="Z81" t="str">
            <v>&lt;null&gt;</v>
          </cell>
          <cell r="AA81" t="str">
            <v>&lt;null&gt;</v>
          </cell>
          <cell r="AB81" t="str">
            <v>&lt;null&gt;</v>
          </cell>
          <cell r="AC81" t="str">
            <v>&lt;null&gt;</v>
          </cell>
          <cell r="AD81" t="str">
            <v>North Vale</v>
          </cell>
          <cell r="AE81" t="str">
            <v>&lt;null&gt;</v>
          </cell>
          <cell r="AF81" t="str">
            <v>&lt;null&gt;</v>
          </cell>
          <cell r="AG81" t="str">
            <v>Altens</v>
          </cell>
          <cell r="AH81" t="str">
            <v>Aberdeen</v>
          </cell>
          <cell r="AI81" t="str">
            <v>Aberdeenshire</v>
          </cell>
          <cell r="AJ81" t="str">
            <v>AB10 1XG</v>
          </cell>
          <cell r="AK81" t="str">
            <v>P</v>
          </cell>
          <cell r="AL81" t="str">
            <v>AI</v>
          </cell>
          <cell r="AM81">
            <v>45597</v>
          </cell>
          <cell r="AN81" t="str">
            <v>&lt;null&gt;</v>
          </cell>
          <cell r="AO81" t="str">
            <v/>
          </cell>
          <cell r="AP81" t="str">
            <v>E</v>
          </cell>
          <cell r="AQ81" t="str">
            <v>&lt;null&gt;</v>
          </cell>
          <cell r="AR81" t="str">
            <v>R</v>
          </cell>
          <cell r="AS81">
            <v>45597</v>
          </cell>
          <cell r="AT81" t="str">
            <v>200/5</v>
          </cell>
          <cell r="AU81" t="str">
            <v>&lt;null&gt;</v>
          </cell>
          <cell r="AV81" t="str">
            <v>3</v>
          </cell>
          <cell r="AW81" t="str">
            <v>C</v>
          </cell>
          <cell r="AX81" t="str">
            <v>1.00</v>
          </cell>
          <cell r="AY81">
            <v>6</v>
          </cell>
          <cell r="AZ81" t="str">
            <v>&lt;null&gt;</v>
          </cell>
          <cell r="BA81" t="str">
            <v>&lt;null&gt;</v>
          </cell>
          <cell r="BB81" t="str">
            <v>&lt;null&gt;</v>
          </cell>
          <cell r="BC81" t="str">
            <v>&lt;null&gt;</v>
          </cell>
          <cell r="BD81" t="str">
            <v>&lt;null&gt;</v>
          </cell>
          <cell r="BE81" t="str">
            <v>&lt;null&gt;</v>
          </cell>
          <cell r="BF81" t="str">
            <v>&lt;null&gt;</v>
          </cell>
          <cell r="BG81" t="str">
            <v>&lt;null&gt;</v>
          </cell>
          <cell r="BH81" t="str">
            <v>&lt;null&gt;</v>
          </cell>
          <cell r="BI81" t="str">
            <v>&lt;null&gt;</v>
          </cell>
          <cell r="BJ81" t="str">
            <v>&lt;null&gt;</v>
          </cell>
          <cell r="BK81" t="str">
            <v>&lt;null&gt;</v>
          </cell>
          <cell r="BL81" t="str">
            <v>&lt;null&gt;</v>
          </cell>
          <cell r="BM81" t="str">
            <v>&lt;null&gt;</v>
          </cell>
          <cell r="BN81" t="str">
            <v>&lt;null&gt;</v>
          </cell>
          <cell r="BO81" t="str">
            <v>&lt;null&gt;</v>
          </cell>
          <cell r="BP81" t="str">
            <v>&lt;null&gt;</v>
          </cell>
          <cell r="BQ81" t="str">
            <v>&lt;null&gt;</v>
          </cell>
          <cell r="BR81" t="str">
            <v>&lt;null&gt;</v>
          </cell>
          <cell r="BS81" t="str">
            <v>&lt;null&gt;</v>
          </cell>
          <cell r="BT81" t="str">
            <v>&lt;null&gt;</v>
          </cell>
          <cell r="BU81" t="str">
            <v>&lt;null&gt;</v>
          </cell>
          <cell r="BV81" t="str">
            <v>&lt;null&gt;</v>
          </cell>
          <cell r="BW81" t="str">
            <v>&lt;null&gt;</v>
          </cell>
          <cell r="BX81" t="str">
            <v>&lt;null&gt;</v>
          </cell>
          <cell r="BY81">
            <v>415</v>
          </cell>
          <cell r="BZ81">
            <v>3</v>
          </cell>
          <cell r="CA81" t="str">
            <v>E10</v>
          </cell>
          <cell r="CB81">
            <v>1</v>
          </cell>
          <cell r="CC81">
            <v>6</v>
          </cell>
          <cell r="CD81" t="str">
            <v>CS</v>
          </cell>
          <cell r="CE81" t="str">
            <v>EDMI MK10 CT 3ph</v>
          </cell>
          <cell r="CF81">
            <v>45597</v>
          </cell>
          <cell r="CG81">
            <v>45597</v>
          </cell>
          <cell r="CH81" t="str">
            <v>00</v>
          </cell>
          <cell r="CI81" t="str">
            <v>&lt;null&gt;</v>
          </cell>
          <cell r="CJ81" t="str">
            <v>&lt;null&gt;</v>
          </cell>
          <cell r="CK81" t="str">
            <v/>
          </cell>
          <cell r="CL81" t="str">
            <v/>
          </cell>
          <cell r="CM81" t="str">
            <v/>
          </cell>
          <cell r="CN81" t="str">
            <v/>
          </cell>
          <cell r="CO81" t="str">
            <v/>
          </cell>
          <cell r="CP81" t="str">
            <v>1</v>
          </cell>
          <cell r="CQ81" t="str">
            <v>1</v>
          </cell>
          <cell r="CR81" t="str">
            <v/>
          </cell>
          <cell r="CS81" t="str">
            <v>1</v>
          </cell>
          <cell r="CT81" t="str">
            <v>1</v>
          </cell>
          <cell r="CU81" t="str">
            <v>1</v>
          </cell>
          <cell r="CV81" t="str">
            <v/>
          </cell>
          <cell r="CW81" t="str">
            <v/>
          </cell>
          <cell r="CX81">
            <v>45597</v>
          </cell>
          <cell r="CY81" t="str">
            <v>QTFE</v>
          </cell>
          <cell r="CZ81">
            <v>2596000004</v>
          </cell>
          <cell r="DA81" t="str">
            <v>36000.000</v>
          </cell>
        </row>
        <row r="82">
          <cell r="B82" t="str">
            <v>ALiExxxHxTxxxxxCxxS</v>
          </cell>
          <cell r="C82" t="str">
            <v>Linked</v>
          </cell>
          <cell r="D82" t="str">
            <v>A</v>
          </cell>
          <cell r="E82">
            <v>45597</v>
          </cell>
          <cell r="F82" t="str">
            <v>E</v>
          </cell>
          <cell r="G82" t="str">
            <v>E</v>
          </cell>
          <cell r="H82">
            <v>45597</v>
          </cell>
          <cell r="I82" t="str">
            <v>H</v>
          </cell>
          <cell r="J82">
            <v>1</v>
          </cell>
          <cell r="K82" t="str">
            <v>H</v>
          </cell>
          <cell r="L82">
            <v>45597</v>
          </cell>
          <cell r="M82" t="str">
            <v>false</v>
          </cell>
          <cell r="N82">
            <v>45597</v>
          </cell>
          <cell r="O82" t="str">
            <v>true</v>
          </cell>
          <cell r="P82" t="str">
            <v>H</v>
          </cell>
          <cell r="Q82">
            <v>45597</v>
          </cell>
          <cell r="R82" t="str">
            <v>C</v>
          </cell>
          <cell r="S82">
            <v>45597</v>
          </cell>
          <cell r="T82" t="str">
            <v>&lt;null&gt;</v>
          </cell>
          <cell r="U82" t="str">
            <v>&lt;null&gt;</v>
          </cell>
          <cell r="V82" t="str">
            <v>&lt;null&gt;</v>
          </cell>
          <cell r="W82" t="str">
            <v>&lt;null&gt;</v>
          </cell>
          <cell r="X82" t="str">
            <v>&lt;null&gt;</v>
          </cell>
          <cell r="Y82" t="str">
            <v>&lt;null&gt;</v>
          </cell>
          <cell r="Z82" t="str">
            <v>&lt;null&gt;</v>
          </cell>
          <cell r="AA82" t="str">
            <v>&lt;null&gt;</v>
          </cell>
          <cell r="AB82" t="str">
            <v>&lt;null&gt;</v>
          </cell>
          <cell r="AC82" t="str">
            <v>&lt;null&gt;</v>
          </cell>
          <cell r="AD82" t="str">
            <v>North Vale</v>
          </cell>
          <cell r="AE82" t="str">
            <v>&lt;null&gt;</v>
          </cell>
          <cell r="AF82" t="str">
            <v>&lt;null&gt;</v>
          </cell>
          <cell r="AG82" t="str">
            <v>Altens</v>
          </cell>
          <cell r="AH82" t="str">
            <v>Aberdeen</v>
          </cell>
          <cell r="AI82" t="str">
            <v>Aberdeenshire</v>
          </cell>
          <cell r="AJ82" t="str">
            <v>AB10 1XG</v>
          </cell>
          <cell r="AK82" t="str">
            <v>P</v>
          </cell>
          <cell r="AL82" t="str">
            <v>AE</v>
          </cell>
          <cell r="AM82">
            <v>45597</v>
          </cell>
          <cell r="AN82" t="str">
            <v>&lt;null&gt;</v>
          </cell>
          <cell r="AO82" t="str">
            <v/>
          </cell>
          <cell r="AP82" t="str">
            <v>E</v>
          </cell>
          <cell r="AQ82" t="str">
            <v>&lt;null&gt;</v>
          </cell>
          <cell r="AR82" t="str">
            <v>&lt;null&gt;</v>
          </cell>
          <cell r="AS82">
            <v>45597</v>
          </cell>
          <cell r="AT82" t="str">
            <v>&lt;null&gt;</v>
          </cell>
          <cell r="AU82" t="str">
            <v>&lt;null&gt;</v>
          </cell>
          <cell r="AV82" t="str">
            <v>3</v>
          </cell>
          <cell r="AW82" t="str">
            <v>C</v>
          </cell>
          <cell r="AX82" t="str">
            <v>1.00</v>
          </cell>
          <cell r="AY82" t="str">
            <v>5</v>
          </cell>
          <cell r="AZ82" t="str">
            <v>&lt;null&gt;</v>
          </cell>
          <cell r="BA82" t="str">
            <v>&lt;null&gt;</v>
          </cell>
          <cell r="BB82" t="str">
            <v>&lt;null&gt;</v>
          </cell>
          <cell r="BC82" t="str">
            <v>&lt;null&gt;</v>
          </cell>
          <cell r="BD82" t="str">
            <v>&lt;null&gt;</v>
          </cell>
          <cell r="BE82" t="str">
            <v>&lt;null&gt;</v>
          </cell>
          <cell r="BF82" t="str">
            <v>&lt;null&gt;</v>
          </cell>
          <cell r="BG82" t="str">
            <v>&lt;null&gt;</v>
          </cell>
          <cell r="BH82" t="str">
            <v>&lt;null&gt;</v>
          </cell>
          <cell r="BI82" t="str">
            <v>&lt;null&gt;</v>
          </cell>
          <cell r="BJ82" t="str">
            <v>&lt;null&gt;</v>
          </cell>
          <cell r="BK82" t="str">
            <v>&lt;null&gt;</v>
          </cell>
          <cell r="BL82" t="str">
            <v>&lt;null&gt;</v>
          </cell>
          <cell r="BM82" t="str">
            <v>&lt;null&gt;</v>
          </cell>
          <cell r="BN82" t="str">
            <v>&lt;null&gt;</v>
          </cell>
          <cell r="BO82" t="str">
            <v>&lt;null&gt;</v>
          </cell>
          <cell r="BP82" t="str">
            <v>&lt;null&gt;</v>
          </cell>
          <cell r="BQ82" t="str">
            <v>&lt;null&gt;</v>
          </cell>
          <cell r="BR82" t="str">
            <v>&lt;null&gt;</v>
          </cell>
          <cell r="BS82" t="str">
            <v>&lt;null&gt;</v>
          </cell>
          <cell r="BT82" t="str">
            <v>&lt;null&gt;</v>
          </cell>
          <cell r="BU82" t="str">
            <v>&lt;null&gt;</v>
          </cell>
          <cell r="BV82" t="str">
            <v>&lt;null&gt;</v>
          </cell>
          <cell r="BW82" t="str">
            <v>&lt;null&gt;</v>
          </cell>
          <cell r="BX82" t="str">
            <v>&lt;null&gt;</v>
          </cell>
          <cell r="BY82" t="str">
            <v>415</v>
          </cell>
          <cell r="BZ82" t="str">
            <v>3</v>
          </cell>
          <cell r="CA82" t="str">
            <v>E10</v>
          </cell>
          <cell r="CB82">
            <v>1</v>
          </cell>
          <cell r="CC82">
            <v>6</v>
          </cell>
          <cell r="CD82" t="str">
            <v>CS</v>
          </cell>
          <cell r="CE82" t="str">
            <v>EDMI MK10 CT 3ph</v>
          </cell>
          <cell r="CF82">
            <v>45597</v>
          </cell>
          <cell r="CG82">
            <v>45597</v>
          </cell>
          <cell r="CH82" t="str">
            <v>00</v>
          </cell>
          <cell r="CI82" t="str">
            <v>&lt;null&gt;</v>
          </cell>
          <cell r="CJ82" t="str">
            <v>&lt;null&gt;</v>
          </cell>
          <cell r="CK82" t="str">
            <v/>
          </cell>
          <cell r="CL82" t="str">
            <v/>
          </cell>
          <cell r="CM82" t="str">
            <v/>
          </cell>
          <cell r="CN82" t="str">
            <v/>
          </cell>
          <cell r="CO82" t="str">
            <v/>
          </cell>
          <cell r="CP82" t="str">
            <v>1</v>
          </cell>
          <cell r="CQ82" t="str">
            <v>1</v>
          </cell>
          <cell r="CR82" t="str">
            <v/>
          </cell>
          <cell r="CS82" t="str">
            <v>1</v>
          </cell>
          <cell r="CT82" t="str">
            <v>1</v>
          </cell>
          <cell r="CU82" t="str">
            <v>1</v>
          </cell>
          <cell r="CV82" t="str">
            <v/>
          </cell>
          <cell r="CW82" t="str">
            <v/>
          </cell>
          <cell r="CX82">
            <v>45597</v>
          </cell>
          <cell r="CY82" t="str">
            <v>QTFE</v>
          </cell>
          <cell r="CZ82">
            <v>2596000004</v>
          </cell>
          <cell r="DA82" t="str">
            <v>36000.000</v>
          </cell>
        </row>
        <row r="83">
          <cell r="B83" t="str">
            <v>TLiIxxxNxTxAxxxCxxS</v>
          </cell>
          <cell r="C83" t="str">
            <v>Linked</v>
          </cell>
          <cell r="D83" t="str">
            <v>S</v>
          </cell>
          <cell r="E83">
            <v>45597</v>
          </cell>
          <cell r="F83" t="str">
            <v>I</v>
          </cell>
          <cell r="G83" t="str">
            <v>E</v>
          </cell>
          <cell r="H83">
            <v>45597</v>
          </cell>
          <cell r="I83" t="str">
            <v>N</v>
          </cell>
          <cell r="J83">
            <v>1</v>
          </cell>
          <cell r="K83" t="str">
            <v>N</v>
          </cell>
          <cell r="L83">
            <v>45597</v>
          </cell>
          <cell r="M83" t="str">
            <v>true</v>
          </cell>
          <cell r="N83">
            <v>45597</v>
          </cell>
          <cell r="O83" t="str">
            <v>true</v>
          </cell>
          <cell r="P83" t="str">
            <v>W</v>
          </cell>
          <cell r="Q83">
            <v>45597</v>
          </cell>
          <cell r="R83" t="str">
            <v>A</v>
          </cell>
          <cell r="S83">
            <v>45597</v>
          </cell>
          <cell r="T83" t="str">
            <v>&lt;null&gt;</v>
          </cell>
          <cell r="U83" t="str">
            <v>&lt;null&gt;</v>
          </cell>
          <cell r="V83" t="str">
            <v>&lt;null&gt;</v>
          </cell>
          <cell r="W83" t="str">
            <v>&lt;null&gt;</v>
          </cell>
          <cell r="X83" t="str">
            <v>&lt;null&gt;</v>
          </cell>
          <cell r="Y83" t="str">
            <v>&lt;null&gt;</v>
          </cell>
          <cell r="Z83" t="str">
            <v>&lt;null&gt;</v>
          </cell>
          <cell r="AA83" t="str">
            <v>&lt;null&gt;</v>
          </cell>
          <cell r="AB83" t="str">
            <v>&lt;null&gt;</v>
          </cell>
          <cell r="AC83" t="str">
            <v>&lt;null&gt;</v>
          </cell>
          <cell r="AD83" t="str">
            <v>Main Gardens</v>
          </cell>
          <cell r="AE83" t="str">
            <v>&lt;null&gt;</v>
          </cell>
          <cell r="AF83" t="str">
            <v>&lt;null&gt;</v>
          </cell>
          <cell r="AG83" t="str">
            <v>Altens</v>
          </cell>
          <cell r="AH83" t="str">
            <v>Aberdeen</v>
          </cell>
          <cell r="AI83" t="str">
            <v>Aberdeenshire</v>
          </cell>
          <cell r="AJ83" t="str">
            <v>AB10 1XG</v>
          </cell>
          <cell r="AK83" t="str">
            <v>P</v>
          </cell>
          <cell r="AL83" t="str">
            <v>AI</v>
          </cell>
          <cell r="AM83">
            <v>45597</v>
          </cell>
          <cell r="AN83" t="str">
            <v>0801</v>
          </cell>
          <cell r="AO83">
            <v>45597</v>
          </cell>
          <cell r="AP83" t="str">
            <v>E</v>
          </cell>
          <cell r="AQ83">
            <v>100</v>
          </cell>
          <cell r="AR83" t="str">
            <v>M</v>
          </cell>
          <cell r="AS83">
            <v>45597</v>
          </cell>
          <cell r="AT83" t="str">
            <v>&lt;null&gt;</v>
          </cell>
          <cell r="AU83" t="str">
            <v>00306</v>
          </cell>
          <cell r="AV83" t="str">
            <v>3</v>
          </cell>
          <cell r="AW83" t="str">
            <v>C</v>
          </cell>
          <cell r="AX83" t="str">
            <v>1.00</v>
          </cell>
          <cell r="AY83">
            <v>6</v>
          </cell>
          <cell r="AZ83" t="str">
            <v>&lt;null&gt;</v>
          </cell>
          <cell r="BA83" t="str">
            <v>&lt;null&gt;</v>
          </cell>
          <cell r="BB83" t="str">
            <v>&lt;null&gt;</v>
          </cell>
          <cell r="BC83" t="str">
            <v>&lt;null&gt;</v>
          </cell>
          <cell r="BD83" t="str">
            <v>&lt;null&gt;</v>
          </cell>
          <cell r="BE83" t="str">
            <v>&lt;null&gt;</v>
          </cell>
          <cell r="BF83" t="str">
            <v>&lt;null&gt;</v>
          </cell>
          <cell r="BG83" t="str">
            <v>&lt;null&gt;</v>
          </cell>
          <cell r="BH83" t="str">
            <v>&lt;null&gt;</v>
          </cell>
          <cell r="BI83" t="str">
            <v>&lt;null&gt;</v>
          </cell>
          <cell r="BJ83" t="str">
            <v>&lt;null&gt;</v>
          </cell>
          <cell r="BK83" t="str">
            <v>&lt;null&gt;</v>
          </cell>
          <cell r="BL83" t="str">
            <v>&lt;null&gt;</v>
          </cell>
          <cell r="BM83" t="str">
            <v>&lt;null&gt;</v>
          </cell>
          <cell r="BN83" t="str">
            <v>&lt;null&gt;</v>
          </cell>
          <cell r="BO83" t="str">
            <v>&lt;null&gt;</v>
          </cell>
          <cell r="BP83" t="str">
            <v>&lt;null&gt;</v>
          </cell>
          <cell r="BQ83" t="str">
            <v>&lt;null&gt;</v>
          </cell>
          <cell r="BR83" t="str">
            <v>&lt;null&gt;</v>
          </cell>
          <cell r="BS83" t="str">
            <v>&lt;null&gt;</v>
          </cell>
          <cell r="BT83" t="str">
            <v>&lt;null&gt;</v>
          </cell>
          <cell r="BU83" t="str">
            <v>&lt;null&gt;</v>
          </cell>
          <cell r="BV83" t="str">
            <v>&lt;null&gt;</v>
          </cell>
          <cell r="BW83" t="str">
            <v>&lt;null&gt;</v>
          </cell>
          <cell r="BX83" t="str">
            <v>&lt;null&gt;</v>
          </cell>
          <cell r="BY83" t="str">
            <v>&lt;null&gt;</v>
          </cell>
          <cell r="BZ83" t="str">
            <v>&lt;null&gt;</v>
          </cell>
          <cell r="CA83" t="str">
            <v>&lt;null&gt;</v>
          </cell>
          <cell r="CB83" t="str">
            <v>&lt;null&gt;</v>
          </cell>
          <cell r="CC83" t="str">
            <v>&lt;null&gt;</v>
          </cell>
          <cell r="CD83" t="str">
            <v>&lt;null&gt;</v>
          </cell>
          <cell r="CE83" t="str">
            <v>ABB J11BA</v>
          </cell>
          <cell r="CF83">
            <v>45597</v>
          </cell>
          <cell r="CG83">
            <v>45597</v>
          </cell>
          <cell r="CH83" t="str">
            <v>01</v>
          </cell>
          <cell r="CI83" t="str">
            <v>&lt;null&gt;</v>
          </cell>
          <cell r="CJ83" t="str">
            <v>&lt;null&gt;</v>
          </cell>
          <cell r="CK83" t="str">
            <v>&lt;null&gt;</v>
          </cell>
          <cell r="CL83" t="str">
            <v>&lt;null&gt;</v>
          </cell>
          <cell r="CM83" t="str">
            <v>&lt;null&gt;</v>
          </cell>
          <cell r="CN83" t="str">
            <v>&lt;null&gt;</v>
          </cell>
          <cell r="CO83" t="str">
            <v>&lt;null&gt;</v>
          </cell>
          <cell r="CP83" t="str">
            <v>&lt;null&gt;</v>
          </cell>
          <cell r="CQ83" t="str">
            <v>&lt;null&gt;</v>
          </cell>
          <cell r="CR83" t="str">
            <v>&lt;null&gt;</v>
          </cell>
          <cell r="CS83" t="str">
            <v>&lt;null&gt;</v>
          </cell>
          <cell r="CT83" t="str">
            <v>&lt;null&gt;</v>
          </cell>
          <cell r="CU83" t="str">
            <v/>
          </cell>
          <cell r="CV83" t="str">
            <v>&lt;null&gt;</v>
          </cell>
          <cell r="CW83" t="str">
            <v>&lt;null&gt;</v>
          </cell>
          <cell r="CX83">
            <v>45597</v>
          </cell>
          <cell r="CY83" t="str">
            <v>QTFE</v>
          </cell>
          <cell r="CZ83">
            <v>2596000004</v>
          </cell>
          <cell r="DA83" t="str">
            <v>3000.000</v>
          </cell>
        </row>
        <row r="84">
          <cell r="B84" t="str">
            <v>TLiExxxNxTxAxxxCxxS</v>
          </cell>
          <cell r="C84" t="str">
            <v>Linked</v>
          </cell>
          <cell r="D84" t="str">
            <v>S</v>
          </cell>
          <cell r="E84">
            <v>45597</v>
          </cell>
          <cell r="F84" t="str">
            <v>E</v>
          </cell>
          <cell r="G84" t="str">
            <v>E</v>
          </cell>
          <cell r="H84">
            <v>45597</v>
          </cell>
          <cell r="I84" t="str">
            <v>N</v>
          </cell>
          <cell r="J84">
            <v>1</v>
          </cell>
          <cell r="K84" t="str">
            <v>N</v>
          </cell>
          <cell r="L84">
            <v>45597</v>
          </cell>
          <cell r="M84" t="str">
            <v>true</v>
          </cell>
          <cell r="N84">
            <v>45597</v>
          </cell>
          <cell r="O84" t="str">
            <v>true</v>
          </cell>
          <cell r="P84" t="str">
            <v>W</v>
          </cell>
          <cell r="Q84">
            <v>45597</v>
          </cell>
          <cell r="R84" t="str">
            <v>A</v>
          </cell>
          <cell r="S84">
            <v>45597</v>
          </cell>
          <cell r="T84" t="str">
            <v>&lt;null&gt;</v>
          </cell>
          <cell r="U84" t="str">
            <v>&lt;null&gt;</v>
          </cell>
          <cell r="V84" t="str">
            <v>&lt;null&gt;</v>
          </cell>
          <cell r="W84" t="str">
            <v>&lt;null&gt;</v>
          </cell>
          <cell r="X84" t="str">
            <v>&lt;null&gt;</v>
          </cell>
          <cell r="Y84" t="str">
            <v>&lt;null&gt;</v>
          </cell>
          <cell r="Z84" t="str">
            <v>&lt;null&gt;</v>
          </cell>
          <cell r="AA84" t="str">
            <v>&lt;null&gt;</v>
          </cell>
          <cell r="AB84" t="str">
            <v>&lt;null&gt;</v>
          </cell>
          <cell r="AC84" t="str">
            <v>&lt;null&gt;</v>
          </cell>
          <cell r="AD84" t="str">
            <v>Main Gardens</v>
          </cell>
          <cell r="AE84" t="str">
            <v>&lt;null&gt;</v>
          </cell>
          <cell r="AF84" t="str">
            <v>&lt;null&gt;</v>
          </cell>
          <cell r="AG84" t="str">
            <v>Altens</v>
          </cell>
          <cell r="AH84" t="str">
            <v>Aberdeen</v>
          </cell>
          <cell r="AI84" t="str">
            <v>Aberdeenshire</v>
          </cell>
          <cell r="AJ84" t="str">
            <v>AB10 1XG</v>
          </cell>
          <cell r="AK84" t="str">
            <v>P</v>
          </cell>
          <cell r="AL84" t="str">
            <v>AE</v>
          </cell>
          <cell r="AM84">
            <v>45597</v>
          </cell>
          <cell r="AN84" t="str">
            <v>0801</v>
          </cell>
          <cell r="AO84">
            <v>45597</v>
          </cell>
          <cell r="AP84" t="str">
            <v>E</v>
          </cell>
          <cell r="AQ84" t="str">
            <v/>
          </cell>
          <cell r="AR84" t="str">
            <v>M</v>
          </cell>
          <cell r="AS84">
            <v>45597</v>
          </cell>
          <cell r="AT84" t="str">
            <v>&lt;null&gt;</v>
          </cell>
          <cell r="AU84" t="str">
            <v>00306</v>
          </cell>
          <cell r="AV84" t="str">
            <v>3</v>
          </cell>
          <cell r="AW84" t="str">
            <v>C</v>
          </cell>
          <cell r="AX84" t="str">
            <v>1.00</v>
          </cell>
          <cell r="AY84" t="str">
            <v>5</v>
          </cell>
          <cell r="AZ84" t="str">
            <v>&lt;null&gt;</v>
          </cell>
          <cell r="BA84" t="str">
            <v>&lt;null&gt;</v>
          </cell>
          <cell r="BB84" t="str">
            <v>&lt;null&gt;</v>
          </cell>
          <cell r="BC84" t="str">
            <v>&lt;null&gt;</v>
          </cell>
          <cell r="BD84" t="str">
            <v>&lt;null&gt;</v>
          </cell>
          <cell r="BE84" t="str">
            <v>&lt;null&gt;</v>
          </cell>
          <cell r="BF84" t="str">
            <v>&lt;null&gt;</v>
          </cell>
          <cell r="BG84" t="str">
            <v>&lt;null&gt;</v>
          </cell>
          <cell r="BH84" t="str">
            <v>&lt;null&gt;</v>
          </cell>
          <cell r="BI84" t="str">
            <v>&lt;null&gt;</v>
          </cell>
          <cell r="BJ84" t="str">
            <v>&lt;null&gt;</v>
          </cell>
          <cell r="BK84" t="str">
            <v>&lt;null&gt;</v>
          </cell>
          <cell r="BL84" t="str">
            <v>&lt;null&gt;</v>
          </cell>
          <cell r="BM84" t="str">
            <v>&lt;null&gt;</v>
          </cell>
          <cell r="BN84" t="str">
            <v>&lt;null&gt;</v>
          </cell>
          <cell r="BO84" t="str">
            <v>&lt;null&gt;</v>
          </cell>
          <cell r="BP84" t="str">
            <v>&lt;null&gt;</v>
          </cell>
          <cell r="BQ84" t="str">
            <v>&lt;null&gt;</v>
          </cell>
          <cell r="BR84" t="str">
            <v>&lt;null&gt;</v>
          </cell>
          <cell r="BS84" t="str">
            <v>&lt;null&gt;</v>
          </cell>
          <cell r="BT84" t="str">
            <v>&lt;null&gt;</v>
          </cell>
          <cell r="BU84" t="str">
            <v>&lt;null&gt;</v>
          </cell>
          <cell r="BV84" t="str">
            <v>&lt;null&gt;</v>
          </cell>
          <cell r="BW84" t="str">
            <v>&lt;null&gt;</v>
          </cell>
          <cell r="BX84" t="str">
            <v>&lt;null&gt;</v>
          </cell>
          <cell r="BY84" t="str">
            <v>&lt;null&gt;</v>
          </cell>
          <cell r="BZ84" t="str">
            <v>&lt;null&gt;</v>
          </cell>
          <cell r="CA84" t="str">
            <v>&lt;null&gt;</v>
          </cell>
          <cell r="CB84" t="str">
            <v>&lt;null&gt;</v>
          </cell>
          <cell r="CC84" t="str">
            <v>&lt;null&gt;</v>
          </cell>
          <cell r="CD84" t="str">
            <v>&lt;null&gt;</v>
          </cell>
          <cell r="CE84" t="str">
            <v>ELECTRONICS INC</v>
          </cell>
          <cell r="CF84">
            <v>45597</v>
          </cell>
          <cell r="CG84">
            <v>45597</v>
          </cell>
          <cell r="CH84" t="str">
            <v>08</v>
          </cell>
          <cell r="CI84" t="str">
            <v>&lt;null&gt;</v>
          </cell>
          <cell r="CJ84" t="str">
            <v>&lt;null&gt;</v>
          </cell>
          <cell r="CK84" t="str">
            <v>&lt;null&gt;</v>
          </cell>
          <cell r="CL84" t="str">
            <v>&lt;null&gt;</v>
          </cell>
          <cell r="CM84" t="str">
            <v>&lt;null&gt;</v>
          </cell>
          <cell r="CN84" t="str">
            <v>&lt;null&gt;</v>
          </cell>
          <cell r="CO84" t="str">
            <v>&lt;null&gt;</v>
          </cell>
          <cell r="CP84" t="str">
            <v>&lt;null&gt;</v>
          </cell>
          <cell r="CQ84" t="str">
            <v>&lt;null&gt;</v>
          </cell>
          <cell r="CR84" t="str">
            <v>&lt;null&gt;</v>
          </cell>
          <cell r="CS84" t="str">
            <v>&lt;null&gt;</v>
          </cell>
          <cell r="CT84" t="str">
            <v>&lt;null&gt;</v>
          </cell>
          <cell r="CU84" t="str">
            <v/>
          </cell>
          <cell r="CV84" t="str">
            <v>&lt;null&gt;</v>
          </cell>
          <cell r="CW84" t="str">
            <v>&lt;null&gt;</v>
          </cell>
          <cell r="CX84">
            <v>45597</v>
          </cell>
          <cell r="CY84" t="str">
            <v>QTFE</v>
          </cell>
          <cell r="CZ84">
            <v>2596000004</v>
          </cell>
          <cell r="DA84" t="str">
            <v>3000.000</v>
          </cell>
        </row>
        <row r="85">
          <cell r="B85" t="str">
            <v>ASeIxxxxxTxxxxxCxxS</v>
          </cell>
          <cell r="C85" t="str">
            <v>Secondary Related</v>
          </cell>
          <cell r="D85" t="str">
            <v>A</v>
          </cell>
          <cell r="E85">
            <v>45597</v>
          </cell>
          <cell r="F85" t="str">
            <v>I</v>
          </cell>
          <cell r="G85" t="str">
            <v>E</v>
          </cell>
          <cell r="H85">
            <v>45597</v>
          </cell>
          <cell r="I85" t="str">
            <v>H</v>
          </cell>
          <cell r="J85">
            <v>1</v>
          </cell>
          <cell r="K85" t="str">
            <v>H</v>
          </cell>
          <cell r="L85">
            <v>45597</v>
          </cell>
          <cell r="M85" t="str">
            <v>false</v>
          </cell>
          <cell r="N85">
            <v>45597</v>
          </cell>
          <cell r="O85" t="str">
            <v>true</v>
          </cell>
          <cell r="P85" t="str">
            <v>W</v>
          </cell>
          <cell r="Q85">
            <v>45597</v>
          </cell>
          <cell r="R85" t="str">
            <v>C</v>
          </cell>
          <cell r="S85">
            <v>45597</v>
          </cell>
          <cell r="T85" t="str">
            <v>&lt;null&gt;</v>
          </cell>
          <cell r="U85" t="str">
            <v>&lt;null&gt;</v>
          </cell>
          <cell r="V85" t="str">
            <v>&lt;null&gt;</v>
          </cell>
          <cell r="W85" t="str">
            <v>&lt;null&gt;</v>
          </cell>
          <cell r="X85" t="str">
            <v>&lt;null&gt;</v>
          </cell>
          <cell r="Y85" t="str">
            <v>&lt;null&gt;</v>
          </cell>
          <cell r="Z85" t="str">
            <v>&lt;null&gt;</v>
          </cell>
          <cell r="AA85" t="str">
            <v>&lt;null&gt;</v>
          </cell>
          <cell r="AB85" t="str">
            <v>&lt;null&gt;</v>
          </cell>
          <cell r="AC85" t="str">
            <v>&lt;null&gt;</v>
          </cell>
          <cell r="AD85" t="str">
            <v>Queen Rise</v>
          </cell>
          <cell r="AE85" t="str">
            <v>&lt;null&gt;</v>
          </cell>
          <cell r="AF85" t="str">
            <v>&lt;null&gt;</v>
          </cell>
          <cell r="AG85" t="str">
            <v>Altens</v>
          </cell>
          <cell r="AH85" t="str">
            <v>Aberdeen</v>
          </cell>
          <cell r="AI85" t="str">
            <v>Aberdeenshire</v>
          </cell>
          <cell r="AJ85" t="str">
            <v>AB10 1XG</v>
          </cell>
          <cell r="AK85" t="str">
            <v>P</v>
          </cell>
          <cell r="AL85" t="str">
            <v>AI</v>
          </cell>
          <cell r="AM85">
            <v>45597</v>
          </cell>
          <cell r="AN85" t="str">
            <v>&lt;null&gt;</v>
          </cell>
          <cell r="AO85" t="str">
            <v/>
          </cell>
          <cell r="AP85" t="str">
            <v>E</v>
          </cell>
          <cell r="AQ85" t="str">
            <v>&lt;null&gt;</v>
          </cell>
          <cell r="AR85" t="str">
            <v>R</v>
          </cell>
          <cell r="AS85">
            <v>45597</v>
          </cell>
          <cell r="AT85" t="str">
            <v>200/5</v>
          </cell>
          <cell r="AU85" t="str">
            <v>&lt;null&gt;</v>
          </cell>
          <cell r="AV85" t="str">
            <v>3</v>
          </cell>
          <cell r="AW85" t="str">
            <v>C</v>
          </cell>
          <cell r="AX85" t="str">
            <v>1.00</v>
          </cell>
          <cell r="AY85">
            <v>6</v>
          </cell>
          <cell r="AZ85" t="str">
            <v>&lt;null&gt;</v>
          </cell>
          <cell r="BA85" t="str">
            <v>&lt;null&gt;</v>
          </cell>
          <cell r="BB85" t="str">
            <v>&lt;null&gt;</v>
          </cell>
          <cell r="BC85" t="str">
            <v>&lt;null&gt;</v>
          </cell>
          <cell r="BD85" t="str">
            <v>&lt;null&gt;</v>
          </cell>
          <cell r="BE85" t="str">
            <v>&lt;null&gt;</v>
          </cell>
          <cell r="BF85" t="str">
            <v>&lt;null&gt;</v>
          </cell>
          <cell r="BG85" t="str">
            <v>&lt;null&gt;</v>
          </cell>
          <cell r="BH85" t="str">
            <v>&lt;null&gt;</v>
          </cell>
          <cell r="BI85" t="str">
            <v>&lt;null&gt;</v>
          </cell>
          <cell r="BJ85" t="str">
            <v>&lt;null&gt;</v>
          </cell>
          <cell r="BK85" t="str">
            <v>&lt;null&gt;</v>
          </cell>
          <cell r="BL85" t="str">
            <v>&lt;null&gt;</v>
          </cell>
          <cell r="BM85" t="str">
            <v>&lt;null&gt;</v>
          </cell>
          <cell r="BN85" t="str">
            <v>&lt;null&gt;</v>
          </cell>
          <cell r="BO85" t="str">
            <v>&lt;null&gt;</v>
          </cell>
          <cell r="BP85" t="str">
            <v>&lt;null&gt;</v>
          </cell>
          <cell r="BQ85" t="str">
            <v>&lt;null&gt;</v>
          </cell>
          <cell r="BR85" t="str">
            <v>&lt;null&gt;</v>
          </cell>
          <cell r="BS85" t="str">
            <v>&lt;null&gt;</v>
          </cell>
          <cell r="BT85" t="str">
            <v>&lt;null&gt;</v>
          </cell>
          <cell r="BU85" t="str">
            <v>&lt;null&gt;</v>
          </cell>
          <cell r="BV85" t="str">
            <v>&lt;null&gt;</v>
          </cell>
          <cell r="BW85" t="str">
            <v>&lt;null&gt;</v>
          </cell>
          <cell r="BX85" t="str">
            <v>&lt;null&gt;</v>
          </cell>
          <cell r="BY85">
            <v>415</v>
          </cell>
          <cell r="BZ85">
            <v>3</v>
          </cell>
          <cell r="CA85" t="str">
            <v>E10</v>
          </cell>
          <cell r="CB85">
            <v>1</v>
          </cell>
          <cell r="CC85">
            <v>6</v>
          </cell>
          <cell r="CD85" t="str">
            <v>CS</v>
          </cell>
          <cell r="CE85" t="str">
            <v>EDMI MK10 CT 3ph</v>
          </cell>
          <cell r="CF85">
            <v>45597</v>
          </cell>
          <cell r="CG85">
            <v>45597</v>
          </cell>
          <cell r="CH85" t="str">
            <v>00</v>
          </cell>
          <cell r="CI85" t="str">
            <v>&lt;null&gt;</v>
          </cell>
          <cell r="CJ85" t="str">
            <v>&lt;null&gt;</v>
          </cell>
          <cell r="CK85" t="str">
            <v/>
          </cell>
          <cell r="CL85" t="str">
            <v/>
          </cell>
          <cell r="CM85" t="str">
            <v/>
          </cell>
          <cell r="CN85" t="str">
            <v/>
          </cell>
          <cell r="CO85" t="str">
            <v/>
          </cell>
          <cell r="CP85" t="str">
            <v>1</v>
          </cell>
          <cell r="CQ85" t="str">
            <v>1</v>
          </cell>
          <cell r="CR85" t="str">
            <v/>
          </cell>
          <cell r="CS85" t="str">
            <v>1</v>
          </cell>
          <cell r="CT85" t="str">
            <v>1</v>
          </cell>
          <cell r="CU85" t="str">
            <v>1</v>
          </cell>
          <cell r="CV85" t="str">
            <v/>
          </cell>
          <cell r="CW85" t="str">
            <v/>
          </cell>
          <cell r="CX85">
            <v>45597</v>
          </cell>
          <cell r="CY85" t="str">
            <v>QTFE</v>
          </cell>
          <cell r="CZ85">
            <v>2596000004</v>
          </cell>
          <cell r="DA85" t="str">
            <v>36000.000</v>
          </cell>
        </row>
        <row r="86">
          <cell r="B86" t="str">
            <v>SSeIxxxxTTxFxxxCxxS</v>
          </cell>
          <cell r="C86" t="str">
            <v>Secondary Related</v>
          </cell>
          <cell r="D86" t="str">
            <v>S</v>
          </cell>
          <cell r="E86">
            <v>45597</v>
          </cell>
          <cell r="F86" t="str">
            <v>I</v>
          </cell>
          <cell r="G86" t="str">
            <v>E</v>
          </cell>
          <cell r="H86">
            <v>45597</v>
          </cell>
          <cell r="I86" t="str">
            <v>S2ADE</v>
          </cell>
          <cell r="J86">
            <v>1</v>
          </cell>
          <cell r="K86" t="str">
            <v>H</v>
          </cell>
          <cell r="L86">
            <v>45597</v>
          </cell>
          <cell r="M86" t="str">
            <v>true</v>
          </cell>
          <cell r="N86">
            <v>45597</v>
          </cell>
          <cell r="O86" t="str">
            <v>true</v>
          </cell>
          <cell r="P86" t="str">
            <v>W</v>
          </cell>
          <cell r="Q86">
            <v>45597</v>
          </cell>
          <cell r="R86" t="str">
            <v>F</v>
          </cell>
          <cell r="S86">
            <v>45597</v>
          </cell>
          <cell r="T86" t="str">
            <v>&lt;null&gt;</v>
          </cell>
          <cell r="U86" t="str">
            <v>&lt;null&gt;</v>
          </cell>
          <cell r="V86" t="str">
            <v>&lt;null&gt;</v>
          </cell>
          <cell r="W86" t="str">
            <v>&lt;null&gt;</v>
          </cell>
          <cell r="X86" t="str">
            <v>&lt;null&gt;</v>
          </cell>
          <cell r="Y86" t="str">
            <v>&lt;null&gt;</v>
          </cell>
          <cell r="Z86" t="str">
            <v>&lt;null&gt;</v>
          </cell>
          <cell r="AA86" t="str">
            <v>&lt;null&gt;</v>
          </cell>
          <cell r="AB86" t="str">
            <v>&lt;null&gt;</v>
          </cell>
          <cell r="AC86" t="str">
            <v>&lt;null&gt;</v>
          </cell>
          <cell r="AD86" t="str">
            <v>Victoria Fields</v>
          </cell>
          <cell r="AE86" t="str">
            <v>&lt;null&gt;</v>
          </cell>
          <cell r="AF86" t="str">
            <v>&lt;null&gt;</v>
          </cell>
          <cell r="AG86" t="str">
            <v>Altens</v>
          </cell>
          <cell r="AH86" t="str">
            <v>Aberdeen</v>
          </cell>
          <cell r="AI86" t="str">
            <v>Aberdeenshire</v>
          </cell>
          <cell r="AJ86" t="str">
            <v>AB10 1XG</v>
          </cell>
          <cell r="AK86" t="str">
            <v>P</v>
          </cell>
          <cell r="AL86" t="str">
            <v>AI</v>
          </cell>
          <cell r="AM86">
            <v>45597</v>
          </cell>
          <cell r="AN86" t="str">
            <v>&lt;null&gt;</v>
          </cell>
          <cell r="AO86">
            <v>45597</v>
          </cell>
          <cell r="AP86" t="str">
            <v>E</v>
          </cell>
          <cell r="AQ86" t="str">
            <v/>
          </cell>
          <cell r="AR86" t="str">
            <v>M</v>
          </cell>
          <cell r="AS86">
            <v>45597</v>
          </cell>
          <cell r="AT86" t="str">
            <v>&lt;null&gt;</v>
          </cell>
          <cell r="AU86" t="str">
            <v/>
          </cell>
          <cell r="AV86" t="str">
            <v>3</v>
          </cell>
          <cell r="AW86" t="str">
            <v>C</v>
          </cell>
          <cell r="AX86" t="str">
            <v>1.00</v>
          </cell>
          <cell r="AY86" t="str">
            <v>5</v>
          </cell>
          <cell r="AZ86" t="str">
            <v>&lt;null&gt;</v>
          </cell>
          <cell r="BA86" t="str">
            <v>&lt;null&gt;</v>
          </cell>
          <cell r="BB86" t="str">
            <v>&lt;null&gt;</v>
          </cell>
          <cell r="BC86" t="str">
            <v>&lt;null&gt;</v>
          </cell>
          <cell r="BD86" t="str">
            <v>&lt;null&gt;</v>
          </cell>
          <cell r="BE86" t="str">
            <v>&lt;null&gt;</v>
          </cell>
          <cell r="BF86" t="str">
            <v>&lt;null&gt;</v>
          </cell>
          <cell r="BG86" t="str">
            <v>&lt;null&gt;</v>
          </cell>
          <cell r="BH86" t="str">
            <v>&lt;null&gt;</v>
          </cell>
          <cell r="BI86" t="str">
            <v>&lt;null&gt;</v>
          </cell>
          <cell r="BJ86" t="str">
            <v>&lt;null&gt;</v>
          </cell>
          <cell r="BK86" t="str">
            <v>&lt;null&gt;</v>
          </cell>
          <cell r="BL86" t="str">
            <v>&lt;null&gt;</v>
          </cell>
          <cell r="BM86" t="str">
            <v>&lt;null&gt;</v>
          </cell>
          <cell r="BN86" t="str">
            <v>&lt;null&gt;</v>
          </cell>
          <cell r="BO86" t="str">
            <v>&lt;null&gt;</v>
          </cell>
          <cell r="BP86" t="str">
            <v>&lt;null&gt;</v>
          </cell>
          <cell r="BQ86" t="str">
            <v>&lt;null&gt;</v>
          </cell>
          <cell r="BR86" t="str">
            <v>&lt;null&gt;</v>
          </cell>
          <cell r="BS86" t="str">
            <v>&lt;null&gt;</v>
          </cell>
          <cell r="BT86" t="str">
            <v>&lt;null&gt;</v>
          </cell>
          <cell r="BU86" t="str">
            <v>&lt;null&gt;</v>
          </cell>
          <cell r="BV86" t="str">
            <v>&lt;null&gt;</v>
          </cell>
          <cell r="BW86" t="str">
            <v>&lt;null&gt;</v>
          </cell>
          <cell r="BX86" t="str">
            <v>&lt;null&gt;</v>
          </cell>
          <cell r="BY86" t="str">
            <v>11000</v>
          </cell>
          <cell r="BZ86" t="str">
            <v>3</v>
          </cell>
          <cell r="CA86" t="str">
            <v>GP4</v>
          </cell>
          <cell r="CB86" t="str">
            <v>2</v>
          </cell>
          <cell r="CC86" t="str">
            <v>6</v>
          </cell>
          <cell r="CD86" t="str">
            <v>GS</v>
          </cell>
          <cell r="CE86" t="str">
            <v>ELECTRONICS INC</v>
          </cell>
          <cell r="CF86">
            <v>45597</v>
          </cell>
          <cell r="CG86">
            <v>45597</v>
          </cell>
          <cell r="CH86" t="str">
            <v>00</v>
          </cell>
          <cell r="CI86" t="str">
            <v>&lt;null&gt;</v>
          </cell>
          <cell r="CJ86" t="str">
            <v>&lt;null&gt;</v>
          </cell>
          <cell r="CK86" t="str">
            <v/>
          </cell>
          <cell r="CL86" t="str">
            <v/>
          </cell>
          <cell r="CM86" t="str">
            <v/>
          </cell>
          <cell r="CN86" t="str">
            <v/>
          </cell>
          <cell r="CO86" t="str">
            <v/>
          </cell>
          <cell r="CP86" t="str">
            <v/>
          </cell>
          <cell r="CQ86" t="str">
            <v/>
          </cell>
          <cell r="CR86" t="str">
            <v/>
          </cell>
          <cell r="CS86" t="str">
            <v/>
          </cell>
          <cell r="CT86" t="str">
            <v/>
          </cell>
          <cell r="CU86" t="str">
            <v/>
          </cell>
          <cell r="CV86" t="str">
            <v/>
          </cell>
          <cell r="CW86" t="str">
            <v/>
          </cell>
          <cell r="CX86">
            <v>45597</v>
          </cell>
          <cell r="CY86" t="str">
            <v>QTFE</v>
          </cell>
          <cell r="CZ86">
            <v>2596000004</v>
          </cell>
          <cell r="DA86" t="str">
            <v>36000.000</v>
          </cell>
        </row>
        <row r="87">
          <cell r="B87" t="str">
            <v>SSiIxhMxxTxxxxxCxxx</v>
          </cell>
          <cell r="C87" t="str">
            <v>Single</v>
          </cell>
          <cell r="D87" t="str">
            <v>S</v>
          </cell>
          <cell r="E87">
            <v>45597</v>
          </cell>
          <cell r="F87" t="str">
            <v>I</v>
          </cell>
          <cell r="G87" t="str">
            <v>E</v>
          </cell>
          <cell r="H87">
            <v>45597</v>
          </cell>
          <cell r="I87" t="str">
            <v>S2ADE</v>
          </cell>
          <cell r="J87">
            <v>1</v>
          </cell>
          <cell r="K87" t="str">
            <v>D</v>
          </cell>
          <cell r="L87">
            <v>45597</v>
          </cell>
          <cell r="M87" t="str">
            <v>true</v>
          </cell>
          <cell r="N87">
            <v>45597</v>
          </cell>
          <cell r="O87" t="str">
            <v>true</v>
          </cell>
          <cell r="P87" t="str">
            <v>W</v>
          </cell>
          <cell r="Q87">
            <v>45597</v>
          </cell>
          <cell r="R87" t="str">
            <v>A</v>
          </cell>
          <cell r="S87">
            <v>45597</v>
          </cell>
          <cell r="T87" t="str">
            <v>&lt;null&gt;</v>
          </cell>
          <cell r="U87" t="str">
            <v>&lt;null&gt;</v>
          </cell>
          <cell r="V87" t="str">
            <v>&lt;null&gt;</v>
          </cell>
          <cell r="W87" t="str">
            <v>&lt;null&gt;</v>
          </cell>
          <cell r="X87" t="str">
            <v>&lt;null&gt;</v>
          </cell>
          <cell r="Y87" t="str">
            <v>&lt;null&gt;</v>
          </cell>
          <cell r="Z87" t="str">
            <v>&lt;null&gt;</v>
          </cell>
          <cell r="AA87" t="str">
            <v>&lt;null&gt;</v>
          </cell>
          <cell r="AB87" t="str">
            <v>&lt;null&gt;</v>
          </cell>
          <cell r="AC87" t="str">
            <v>&lt;null&gt;</v>
          </cell>
          <cell r="AD87" t="str">
            <v>South Street</v>
          </cell>
          <cell r="AE87" t="str">
            <v>&lt;null&gt;</v>
          </cell>
          <cell r="AF87" t="str">
            <v>&lt;null&gt;</v>
          </cell>
          <cell r="AG87" t="str">
            <v>Altens</v>
          </cell>
          <cell r="AH87" t="str">
            <v>Aberdeen</v>
          </cell>
          <cell r="AI87" t="str">
            <v>Aberdeenshire</v>
          </cell>
          <cell r="AJ87" t="str">
            <v>AB10 1XG</v>
          </cell>
          <cell r="AK87" t="str">
            <v>P</v>
          </cell>
          <cell r="AL87" t="str">
            <v>AI</v>
          </cell>
          <cell r="AM87">
            <v>45597</v>
          </cell>
          <cell r="AN87" t="str">
            <v>0801</v>
          </cell>
          <cell r="AO87">
            <v>45597</v>
          </cell>
          <cell r="AP87" t="str">
            <v>E</v>
          </cell>
          <cell r="AQ87">
            <v>100</v>
          </cell>
          <cell r="AR87" t="str">
            <v>R</v>
          </cell>
          <cell r="AS87">
            <v>45597</v>
          </cell>
          <cell r="AT87" t="str">
            <v>&lt;null&gt;</v>
          </cell>
          <cell r="AU87" t="str">
            <v>00306</v>
          </cell>
          <cell r="AV87" t="str">
            <v>1</v>
          </cell>
          <cell r="AW87" t="str">
            <v>C</v>
          </cell>
          <cell r="AX87" t="str">
            <v>1.00</v>
          </cell>
          <cell r="AY87">
            <v>5</v>
          </cell>
          <cell r="AZ87" t="str">
            <v>&lt;null&gt;</v>
          </cell>
          <cell r="BA87" t="str">
            <v>&lt;null&gt;</v>
          </cell>
          <cell r="BB87" t="str">
            <v>&lt;null&gt;</v>
          </cell>
          <cell r="BC87" t="str">
            <v>&lt;null&gt;</v>
          </cell>
          <cell r="BD87" t="str">
            <v>&lt;null&gt;</v>
          </cell>
          <cell r="BE87" t="str">
            <v>&lt;null&gt;</v>
          </cell>
          <cell r="BF87" t="str">
            <v>&lt;null&gt;</v>
          </cell>
          <cell r="BG87" t="str">
            <v>&lt;null&gt;</v>
          </cell>
          <cell r="BH87" t="str">
            <v>&lt;null&gt;</v>
          </cell>
          <cell r="BI87" t="str">
            <v>&lt;null&gt;</v>
          </cell>
          <cell r="BJ87" t="str">
            <v>&lt;null&gt;</v>
          </cell>
          <cell r="BK87" t="str">
            <v>&lt;null&gt;</v>
          </cell>
          <cell r="BL87" t="str">
            <v>&lt;null&gt;</v>
          </cell>
          <cell r="BM87" t="str">
            <v>&lt;null&gt;</v>
          </cell>
          <cell r="BN87" t="str">
            <v>&lt;null&gt;</v>
          </cell>
          <cell r="BO87" t="str">
            <v>&lt;null&gt;</v>
          </cell>
          <cell r="BP87" t="str">
            <v>&lt;null&gt;</v>
          </cell>
          <cell r="BQ87" t="str">
            <v>&lt;null&gt;</v>
          </cell>
          <cell r="BR87" t="str">
            <v>&lt;null&gt;</v>
          </cell>
          <cell r="BS87" t="str">
            <v>&lt;null&gt;</v>
          </cell>
          <cell r="BT87" t="str">
            <v>&lt;null&gt;</v>
          </cell>
          <cell r="BU87" t="str">
            <v>&lt;null&gt;</v>
          </cell>
          <cell r="BV87" t="str">
            <v>&lt;null&gt;</v>
          </cell>
          <cell r="BW87" t="str">
            <v>&lt;null&gt;</v>
          </cell>
          <cell r="BX87" t="str">
            <v>&lt;null&gt;</v>
          </cell>
          <cell r="BY87" t="str">
            <v>&lt;null&gt;</v>
          </cell>
          <cell r="BZ87" t="str">
            <v>&lt;null&gt;</v>
          </cell>
          <cell r="CA87" t="str">
            <v>&lt;null&gt;</v>
          </cell>
          <cell r="CB87" t="str">
            <v>&lt;null&gt;</v>
          </cell>
          <cell r="CC87" t="str">
            <v>&lt;null&gt;</v>
          </cell>
          <cell r="CD87" t="str">
            <v>&lt;null&gt;</v>
          </cell>
          <cell r="CE87" t="str">
            <v>L&amp;G Elec E470 120mm   v10.0 FW (+ RF HW)</v>
          </cell>
          <cell r="CF87">
            <v>45597</v>
          </cell>
          <cell r="CG87">
            <v>45597</v>
          </cell>
          <cell r="CH87" t="str">
            <v>01</v>
          </cell>
          <cell r="CI87" t="str">
            <v>&lt;null&gt;</v>
          </cell>
          <cell r="CJ87" t="str">
            <v>&lt;null&gt;</v>
          </cell>
          <cell r="CK87" t="str">
            <v>&lt;null&gt;</v>
          </cell>
          <cell r="CL87" t="str">
            <v>&lt;null&gt;</v>
          </cell>
          <cell r="CM87" t="str">
            <v>&lt;null&gt;</v>
          </cell>
          <cell r="CN87" t="str">
            <v>&lt;null&gt;</v>
          </cell>
          <cell r="CO87" t="str">
            <v>&lt;null&gt;</v>
          </cell>
          <cell r="CP87" t="str">
            <v>&lt;null&gt;</v>
          </cell>
          <cell r="CQ87" t="str">
            <v>&lt;null&gt;</v>
          </cell>
          <cell r="CR87" t="str">
            <v>&lt;null&gt;</v>
          </cell>
          <cell r="CS87" t="str">
            <v>&lt;null&gt;</v>
          </cell>
          <cell r="CT87" t="str">
            <v>&lt;null&gt;</v>
          </cell>
          <cell r="CU87" t="str">
            <v/>
          </cell>
          <cell r="CV87" t="str">
            <v>&lt;null&gt;</v>
          </cell>
          <cell r="CW87" t="str">
            <v>&lt;null&gt;</v>
          </cell>
          <cell r="CX87">
            <v>45597</v>
          </cell>
          <cell r="CY87" t="str">
            <v>QTFE</v>
          </cell>
          <cell r="CZ87">
            <v>2596000004</v>
          </cell>
          <cell r="DA87" t="str">
            <v>3000.000</v>
          </cell>
        </row>
        <row r="88">
          <cell r="B88" t="str">
            <v>SSiIxhNxxTxxxxxCxxx</v>
          </cell>
          <cell r="C88" t="str">
            <v>Single</v>
          </cell>
          <cell r="D88" t="str">
            <v>S</v>
          </cell>
          <cell r="E88">
            <v>45597</v>
          </cell>
          <cell r="F88" t="str">
            <v>I</v>
          </cell>
          <cell r="G88" t="str">
            <v>E</v>
          </cell>
          <cell r="H88">
            <v>45597</v>
          </cell>
          <cell r="I88" t="str">
            <v>S2ADE</v>
          </cell>
          <cell r="J88">
            <v>1</v>
          </cell>
          <cell r="K88" t="str">
            <v>D</v>
          </cell>
          <cell r="L88">
            <v>45597</v>
          </cell>
          <cell r="M88" t="str">
            <v>true</v>
          </cell>
          <cell r="N88">
            <v>45597</v>
          </cell>
          <cell r="O88" t="str">
            <v>true</v>
          </cell>
          <cell r="P88" t="str">
            <v>W</v>
          </cell>
          <cell r="Q88">
            <v>45597</v>
          </cell>
          <cell r="R88" t="str">
            <v>A</v>
          </cell>
          <cell r="S88">
            <v>45597</v>
          </cell>
          <cell r="T88" t="str">
            <v>&lt;null&gt;</v>
          </cell>
          <cell r="U88" t="str">
            <v>&lt;null&gt;</v>
          </cell>
          <cell r="V88" t="str">
            <v>&lt;null&gt;</v>
          </cell>
          <cell r="W88" t="str">
            <v>&lt;null&gt;</v>
          </cell>
          <cell r="X88" t="str">
            <v>&lt;null&gt;</v>
          </cell>
          <cell r="Y88" t="str">
            <v>&lt;null&gt;</v>
          </cell>
          <cell r="Z88" t="str">
            <v>&lt;null&gt;</v>
          </cell>
          <cell r="AA88" t="str">
            <v>&lt;null&gt;</v>
          </cell>
          <cell r="AB88" t="str">
            <v>&lt;null&gt;</v>
          </cell>
          <cell r="AC88" t="str">
            <v>&lt;null&gt;</v>
          </cell>
          <cell r="AD88" t="str">
            <v>South Street</v>
          </cell>
          <cell r="AE88" t="str">
            <v>&lt;null&gt;</v>
          </cell>
          <cell r="AF88" t="str">
            <v>&lt;null&gt;</v>
          </cell>
          <cell r="AG88" t="str">
            <v>Altens</v>
          </cell>
          <cell r="AH88" t="str">
            <v>Aberdeen</v>
          </cell>
          <cell r="AI88" t="str">
            <v>Aberdeenshire</v>
          </cell>
          <cell r="AJ88" t="str">
            <v>AB10 1XG</v>
          </cell>
          <cell r="AK88" t="str">
            <v>P</v>
          </cell>
          <cell r="AL88" t="str">
            <v>AI</v>
          </cell>
          <cell r="AM88">
            <v>45597</v>
          </cell>
          <cell r="AN88" t="str">
            <v>0801</v>
          </cell>
          <cell r="AO88">
            <v>45597</v>
          </cell>
          <cell r="AP88" t="str">
            <v>E</v>
          </cell>
          <cell r="AQ88">
            <v>100</v>
          </cell>
          <cell r="AR88" t="str">
            <v>R</v>
          </cell>
          <cell r="AS88">
            <v>45597</v>
          </cell>
          <cell r="AT88" t="str">
            <v>&lt;null&gt;</v>
          </cell>
          <cell r="AU88" t="str">
            <v>00306</v>
          </cell>
          <cell r="AV88" t="str">
            <v>1</v>
          </cell>
          <cell r="AW88" t="str">
            <v>C</v>
          </cell>
          <cell r="AX88" t="str">
            <v>1.00</v>
          </cell>
          <cell r="AY88">
            <v>5</v>
          </cell>
          <cell r="AZ88" t="str">
            <v>&lt;null&gt;</v>
          </cell>
          <cell r="BA88" t="str">
            <v>&lt;null&gt;</v>
          </cell>
          <cell r="BB88" t="str">
            <v>&lt;null&gt;</v>
          </cell>
          <cell r="BC88" t="str">
            <v>&lt;null&gt;</v>
          </cell>
          <cell r="BD88" t="str">
            <v>&lt;null&gt;</v>
          </cell>
          <cell r="BE88" t="str">
            <v>&lt;null&gt;</v>
          </cell>
          <cell r="BF88" t="str">
            <v>&lt;null&gt;</v>
          </cell>
          <cell r="BG88" t="str">
            <v>&lt;null&gt;</v>
          </cell>
          <cell r="BH88" t="str">
            <v>&lt;null&gt;</v>
          </cell>
          <cell r="BI88" t="str">
            <v>&lt;null&gt;</v>
          </cell>
          <cell r="BJ88" t="str">
            <v>&lt;null&gt;</v>
          </cell>
          <cell r="BK88" t="str">
            <v>&lt;null&gt;</v>
          </cell>
          <cell r="BL88" t="str">
            <v>&lt;null&gt;</v>
          </cell>
          <cell r="BM88" t="str">
            <v>&lt;null&gt;</v>
          </cell>
          <cell r="BN88" t="str">
            <v>&lt;null&gt;</v>
          </cell>
          <cell r="BO88" t="str">
            <v>&lt;null&gt;</v>
          </cell>
          <cell r="BP88" t="str">
            <v>&lt;null&gt;</v>
          </cell>
          <cell r="BQ88" t="str">
            <v>&lt;null&gt;</v>
          </cell>
          <cell r="BR88" t="str">
            <v>&lt;null&gt;</v>
          </cell>
          <cell r="BS88" t="str">
            <v>&lt;null&gt;</v>
          </cell>
          <cell r="BT88" t="str">
            <v>&lt;null&gt;</v>
          </cell>
          <cell r="BU88" t="str">
            <v>&lt;null&gt;</v>
          </cell>
          <cell r="BV88" t="str">
            <v>&lt;null&gt;</v>
          </cell>
          <cell r="BW88" t="str">
            <v>&lt;null&gt;</v>
          </cell>
          <cell r="BX88" t="str">
            <v>&lt;null&gt;</v>
          </cell>
          <cell r="BY88" t="str">
            <v>&lt;null&gt;</v>
          </cell>
          <cell r="BZ88" t="str">
            <v>&lt;null&gt;</v>
          </cell>
          <cell r="CA88" t="str">
            <v>&lt;null&gt;</v>
          </cell>
          <cell r="CB88" t="str">
            <v>&lt;null&gt;</v>
          </cell>
          <cell r="CC88" t="str">
            <v>&lt;null&gt;</v>
          </cell>
          <cell r="CD88" t="str">
            <v>&lt;null&gt;</v>
          </cell>
          <cell r="CE88" t="str">
            <v>L&amp;G Elec E470 120mm   v10.0 FW (+ RF HW)</v>
          </cell>
          <cell r="CF88">
            <v>45597</v>
          </cell>
          <cell r="CG88">
            <v>45597</v>
          </cell>
          <cell r="CH88" t="str">
            <v>01</v>
          </cell>
          <cell r="CI88" t="str">
            <v>&lt;null&gt;</v>
          </cell>
          <cell r="CJ88" t="str">
            <v>&lt;null&gt;</v>
          </cell>
          <cell r="CK88" t="str">
            <v>&lt;null&gt;</v>
          </cell>
          <cell r="CL88" t="str">
            <v>&lt;null&gt;</v>
          </cell>
          <cell r="CM88" t="str">
            <v>&lt;null&gt;</v>
          </cell>
          <cell r="CN88" t="str">
            <v>&lt;null&gt;</v>
          </cell>
          <cell r="CO88" t="str">
            <v>&lt;null&gt;</v>
          </cell>
          <cell r="CP88" t="str">
            <v>&lt;null&gt;</v>
          </cell>
          <cell r="CQ88" t="str">
            <v>&lt;null&gt;</v>
          </cell>
          <cell r="CR88" t="str">
            <v>&lt;null&gt;</v>
          </cell>
          <cell r="CS88" t="str">
            <v>&lt;null&gt;</v>
          </cell>
          <cell r="CT88" t="str">
            <v>&lt;null&gt;</v>
          </cell>
          <cell r="CU88" t="str">
            <v/>
          </cell>
          <cell r="CV88" t="str">
            <v>&lt;null&gt;</v>
          </cell>
          <cell r="CW88" t="str">
            <v>&lt;null&gt;</v>
          </cell>
          <cell r="CX88">
            <v>45597</v>
          </cell>
          <cell r="CY88" t="str">
            <v>QTFE</v>
          </cell>
          <cell r="CZ88">
            <v>2596000004</v>
          </cell>
          <cell r="DA88" t="str">
            <v>3000.000</v>
          </cell>
        </row>
        <row r="89">
          <cell r="B89" t="str">
            <v>ASeIxxxxxTxxxxxCxxZ</v>
          </cell>
          <cell r="C89" t="str">
            <v>Secondary Related</v>
          </cell>
          <cell r="D89" t="str">
            <v>A</v>
          </cell>
          <cell r="E89">
            <v>45597</v>
          </cell>
          <cell r="F89" t="str">
            <v>I</v>
          </cell>
          <cell r="G89" t="str">
            <v>E</v>
          </cell>
          <cell r="H89">
            <v>45597</v>
          </cell>
          <cell r="I89" t="str">
            <v>H</v>
          </cell>
          <cell r="J89">
            <v>1</v>
          </cell>
          <cell r="K89" t="str">
            <v>H</v>
          </cell>
          <cell r="L89">
            <v>45597</v>
          </cell>
          <cell r="M89" t="str">
            <v>false</v>
          </cell>
          <cell r="N89">
            <v>45597</v>
          </cell>
          <cell r="O89" t="str">
            <v>true</v>
          </cell>
          <cell r="P89" t="str">
            <v>W</v>
          </cell>
          <cell r="Q89">
            <v>45597</v>
          </cell>
          <cell r="R89" t="str">
            <v>C</v>
          </cell>
          <cell r="S89">
            <v>45597</v>
          </cell>
          <cell r="T89" t="str">
            <v>&lt;null&gt;</v>
          </cell>
          <cell r="U89" t="str">
            <v>&lt;null&gt;</v>
          </cell>
          <cell r="V89" t="str">
            <v>&lt;null&gt;</v>
          </cell>
          <cell r="W89" t="str">
            <v>&lt;null&gt;</v>
          </cell>
          <cell r="X89" t="str">
            <v>&lt;null&gt;</v>
          </cell>
          <cell r="Y89" t="str">
            <v>&lt;null&gt;</v>
          </cell>
          <cell r="Z89" t="str">
            <v>&lt;null&gt;</v>
          </cell>
          <cell r="AA89" t="str">
            <v>&lt;null&gt;</v>
          </cell>
          <cell r="AB89" t="str">
            <v>&lt;null&gt;</v>
          </cell>
          <cell r="AC89" t="str">
            <v>&lt;null&gt;</v>
          </cell>
          <cell r="AD89" t="str">
            <v>Queen Rise</v>
          </cell>
          <cell r="AE89" t="str">
            <v>&lt;null&gt;</v>
          </cell>
          <cell r="AF89" t="str">
            <v>&lt;null&gt;</v>
          </cell>
          <cell r="AG89" t="str">
            <v>Altens</v>
          </cell>
          <cell r="AH89" t="str">
            <v>Aberdeen</v>
          </cell>
          <cell r="AI89" t="str">
            <v>Aberdeenshire</v>
          </cell>
          <cell r="AJ89" t="str">
            <v>AB10 1XG</v>
          </cell>
          <cell r="AK89" t="str">
            <v>P</v>
          </cell>
          <cell r="AL89" t="str">
            <v>AI</v>
          </cell>
          <cell r="AM89">
            <v>45597</v>
          </cell>
          <cell r="AN89" t="str">
            <v>&lt;null&gt;</v>
          </cell>
          <cell r="AO89" t="str">
            <v/>
          </cell>
          <cell r="AP89" t="str">
            <v>E</v>
          </cell>
          <cell r="AQ89" t="str">
            <v>&lt;null&gt;</v>
          </cell>
          <cell r="AR89" t="str">
            <v>R</v>
          </cell>
          <cell r="AS89">
            <v>45597</v>
          </cell>
          <cell r="AT89" t="str">
            <v>200/5</v>
          </cell>
          <cell r="AU89" t="str">
            <v>&lt;null&gt;</v>
          </cell>
          <cell r="AV89" t="str">
            <v>3</v>
          </cell>
          <cell r="AW89" t="str">
            <v>C</v>
          </cell>
          <cell r="AX89" t="str">
            <v>1.00</v>
          </cell>
          <cell r="AY89">
            <v>6</v>
          </cell>
          <cell r="AZ89" t="str">
            <v>&lt;null&gt;</v>
          </cell>
          <cell r="BA89" t="str">
            <v>&lt;null&gt;</v>
          </cell>
          <cell r="BB89" t="str">
            <v>&lt;null&gt;</v>
          </cell>
          <cell r="BC89" t="str">
            <v>&lt;null&gt;</v>
          </cell>
          <cell r="BD89" t="str">
            <v>&lt;null&gt;</v>
          </cell>
          <cell r="BE89" t="str">
            <v>&lt;null&gt;</v>
          </cell>
          <cell r="BF89" t="str">
            <v>&lt;null&gt;</v>
          </cell>
          <cell r="BG89" t="str">
            <v>&lt;null&gt;</v>
          </cell>
          <cell r="BH89" t="str">
            <v>&lt;null&gt;</v>
          </cell>
          <cell r="BI89" t="str">
            <v>&lt;null&gt;</v>
          </cell>
          <cell r="BJ89" t="str">
            <v>&lt;null&gt;</v>
          </cell>
          <cell r="BK89" t="str">
            <v>&lt;null&gt;</v>
          </cell>
          <cell r="BL89" t="str">
            <v>&lt;null&gt;</v>
          </cell>
          <cell r="BM89" t="str">
            <v>&lt;null&gt;</v>
          </cell>
          <cell r="BN89" t="str">
            <v>&lt;null&gt;</v>
          </cell>
          <cell r="BO89" t="str">
            <v>&lt;null&gt;</v>
          </cell>
          <cell r="BP89" t="str">
            <v>&lt;null&gt;</v>
          </cell>
          <cell r="BQ89" t="str">
            <v>&lt;null&gt;</v>
          </cell>
          <cell r="BR89" t="str">
            <v>&lt;null&gt;</v>
          </cell>
          <cell r="BS89" t="str">
            <v>&lt;null&gt;</v>
          </cell>
          <cell r="BT89" t="str">
            <v>&lt;null&gt;</v>
          </cell>
          <cell r="BU89" t="str">
            <v>&lt;null&gt;</v>
          </cell>
          <cell r="BV89" t="str">
            <v>&lt;null&gt;</v>
          </cell>
          <cell r="BW89" t="str">
            <v>&lt;null&gt;</v>
          </cell>
          <cell r="BX89" t="str">
            <v>&lt;null&gt;</v>
          </cell>
          <cell r="BY89">
            <v>415</v>
          </cell>
          <cell r="BZ89">
            <v>3</v>
          </cell>
          <cell r="CA89" t="str">
            <v>E10</v>
          </cell>
          <cell r="CB89">
            <v>1</v>
          </cell>
          <cell r="CC89">
            <v>6</v>
          </cell>
          <cell r="CD89" t="str">
            <v>CS</v>
          </cell>
          <cell r="CE89" t="str">
            <v>EDMI MK10 CT 3ph</v>
          </cell>
          <cell r="CF89">
            <v>45597</v>
          </cell>
          <cell r="CG89">
            <v>45597</v>
          </cell>
          <cell r="CH89" t="str">
            <v>00</v>
          </cell>
          <cell r="CI89" t="str">
            <v>&lt;null&gt;</v>
          </cell>
          <cell r="CJ89" t="str">
            <v>&lt;null&gt;</v>
          </cell>
          <cell r="CK89" t="str">
            <v/>
          </cell>
          <cell r="CL89" t="str">
            <v/>
          </cell>
          <cell r="CM89" t="str">
            <v/>
          </cell>
          <cell r="CN89" t="str">
            <v/>
          </cell>
          <cell r="CO89" t="str">
            <v/>
          </cell>
          <cell r="CP89" t="str">
            <v>1</v>
          </cell>
          <cell r="CQ89" t="str">
            <v>1</v>
          </cell>
          <cell r="CR89" t="str">
            <v/>
          </cell>
          <cell r="CS89" t="str">
            <v>1</v>
          </cell>
          <cell r="CT89" t="str">
            <v>1</v>
          </cell>
          <cell r="CU89" t="str">
            <v>1</v>
          </cell>
          <cell r="CV89" t="str">
            <v/>
          </cell>
          <cell r="CW89" t="str">
            <v/>
          </cell>
          <cell r="CX89">
            <v>45597</v>
          </cell>
          <cell r="CY89" t="str">
            <v>QTFE</v>
          </cell>
          <cell r="CZ89">
            <v>2596000004</v>
          </cell>
          <cell r="DA89" t="str">
            <v>36000.000</v>
          </cell>
        </row>
        <row r="90">
          <cell r="B90" t="str">
            <v>TSeIxxxNxTxAxxxCxxZ</v>
          </cell>
          <cell r="C90" t="str">
            <v>Secondary Related</v>
          </cell>
          <cell r="D90" t="str">
            <v>S</v>
          </cell>
          <cell r="E90">
            <v>45597</v>
          </cell>
          <cell r="F90" t="str">
            <v>I</v>
          </cell>
          <cell r="G90" t="str">
            <v>E</v>
          </cell>
          <cell r="H90">
            <v>45597</v>
          </cell>
          <cell r="I90" t="str">
            <v>N</v>
          </cell>
          <cell r="J90">
            <v>1</v>
          </cell>
          <cell r="K90" t="str">
            <v>N</v>
          </cell>
          <cell r="L90">
            <v>45597</v>
          </cell>
          <cell r="M90" t="str">
            <v>true</v>
          </cell>
          <cell r="N90">
            <v>45597</v>
          </cell>
          <cell r="O90" t="str">
            <v>true</v>
          </cell>
          <cell r="P90" t="str">
            <v>W</v>
          </cell>
          <cell r="Q90">
            <v>45597</v>
          </cell>
          <cell r="R90" t="str">
            <v>A</v>
          </cell>
          <cell r="S90">
            <v>45597</v>
          </cell>
          <cell r="T90" t="str">
            <v>&lt;null&gt;</v>
          </cell>
          <cell r="U90" t="str">
            <v>&lt;null&gt;</v>
          </cell>
          <cell r="V90" t="str">
            <v>&lt;null&gt;</v>
          </cell>
          <cell r="W90" t="str">
            <v>&lt;null&gt;</v>
          </cell>
          <cell r="X90" t="str">
            <v>&lt;null&gt;</v>
          </cell>
          <cell r="Y90" t="str">
            <v>&lt;null&gt;</v>
          </cell>
          <cell r="Z90" t="str">
            <v>&lt;null&gt;</v>
          </cell>
          <cell r="AA90" t="str">
            <v>&lt;null&gt;</v>
          </cell>
          <cell r="AB90" t="str">
            <v>&lt;null&gt;</v>
          </cell>
          <cell r="AC90" t="str">
            <v>&lt;null&gt;</v>
          </cell>
          <cell r="AD90" t="str">
            <v>East Drive</v>
          </cell>
          <cell r="AE90" t="str">
            <v>&lt;null&gt;</v>
          </cell>
          <cell r="AF90" t="str">
            <v>&lt;null&gt;</v>
          </cell>
          <cell r="AG90" t="str">
            <v>Altens</v>
          </cell>
          <cell r="AH90" t="str">
            <v>Aberdeen</v>
          </cell>
          <cell r="AI90" t="str">
            <v>Aberdeenshire</v>
          </cell>
          <cell r="AJ90" t="str">
            <v>AB10 1XG</v>
          </cell>
          <cell r="AK90" t="str">
            <v>P</v>
          </cell>
          <cell r="AL90" t="str">
            <v>AI</v>
          </cell>
          <cell r="AM90">
            <v>45597</v>
          </cell>
          <cell r="AN90" t="str">
            <v>0801</v>
          </cell>
          <cell r="AO90">
            <v>45597</v>
          </cell>
          <cell r="AP90" t="str">
            <v>E</v>
          </cell>
          <cell r="AQ90">
            <v>100</v>
          </cell>
          <cell r="AR90" t="str">
            <v>M</v>
          </cell>
          <cell r="AS90">
            <v>45597</v>
          </cell>
          <cell r="AT90" t="str">
            <v>&lt;null&gt;</v>
          </cell>
          <cell r="AU90" t="str">
            <v>00306</v>
          </cell>
          <cell r="AV90" t="str">
            <v>3</v>
          </cell>
          <cell r="AW90" t="str">
            <v>C</v>
          </cell>
          <cell r="AX90" t="str">
            <v>1.00</v>
          </cell>
          <cell r="AY90">
            <v>6</v>
          </cell>
          <cell r="AZ90" t="str">
            <v>&lt;null&gt;</v>
          </cell>
          <cell r="BA90" t="str">
            <v>&lt;null&gt;</v>
          </cell>
          <cell r="BB90" t="str">
            <v>&lt;null&gt;</v>
          </cell>
          <cell r="BC90" t="str">
            <v>&lt;null&gt;</v>
          </cell>
          <cell r="BD90" t="str">
            <v>&lt;null&gt;</v>
          </cell>
          <cell r="BE90" t="str">
            <v>&lt;null&gt;</v>
          </cell>
          <cell r="BF90" t="str">
            <v>&lt;null&gt;</v>
          </cell>
          <cell r="BG90" t="str">
            <v>&lt;null&gt;</v>
          </cell>
          <cell r="BH90" t="str">
            <v>&lt;null&gt;</v>
          </cell>
          <cell r="BI90" t="str">
            <v>&lt;null&gt;</v>
          </cell>
          <cell r="BJ90" t="str">
            <v>&lt;null&gt;</v>
          </cell>
          <cell r="BK90" t="str">
            <v>&lt;null&gt;</v>
          </cell>
          <cell r="BL90" t="str">
            <v>&lt;null&gt;</v>
          </cell>
          <cell r="BM90" t="str">
            <v>&lt;null&gt;</v>
          </cell>
          <cell r="BN90" t="str">
            <v>&lt;null&gt;</v>
          </cell>
          <cell r="BO90" t="str">
            <v>&lt;null&gt;</v>
          </cell>
          <cell r="BP90" t="str">
            <v>&lt;null&gt;</v>
          </cell>
          <cell r="BQ90" t="str">
            <v>&lt;null&gt;</v>
          </cell>
          <cell r="BR90" t="str">
            <v>&lt;null&gt;</v>
          </cell>
          <cell r="BS90" t="str">
            <v>&lt;null&gt;</v>
          </cell>
          <cell r="BT90" t="str">
            <v>&lt;null&gt;</v>
          </cell>
          <cell r="BU90" t="str">
            <v>&lt;null&gt;</v>
          </cell>
          <cell r="BV90" t="str">
            <v>&lt;null&gt;</v>
          </cell>
          <cell r="BW90" t="str">
            <v>&lt;null&gt;</v>
          </cell>
          <cell r="BX90" t="str">
            <v>&lt;null&gt;</v>
          </cell>
          <cell r="BY90" t="str">
            <v>&lt;null&gt;</v>
          </cell>
          <cell r="BZ90" t="str">
            <v>&lt;null&gt;</v>
          </cell>
          <cell r="CA90" t="str">
            <v>&lt;null&gt;</v>
          </cell>
          <cell r="CB90" t="str">
            <v>&lt;null&gt;</v>
          </cell>
          <cell r="CC90" t="str">
            <v>&lt;null&gt;</v>
          </cell>
          <cell r="CD90" t="str">
            <v>&lt;null&gt;</v>
          </cell>
          <cell r="CE90" t="str">
            <v>ABB J11BA</v>
          </cell>
          <cell r="CF90">
            <v>45597</v>
          </cell>
          <cell r="CG90">
            <v>45597</v>
          </cell>
          <cell r="CH90" t="str">
            <v>01</v>
          </cell>
          <cell r="CI90" t="str">
            <v>&lt;null&gt;</v>
          </cell>
          <cell r="CJ90" t="str">
            <v>&lt;null&gt;</v>
          </cell>
          <cell r="CK90" t="str">
            <v>&lt;null&gt;</v>
          </cell>
          <cell r="CL90" t="str">
            <v>&lt;null&gt;</v>
          </cell>
          <cell r="CM90" t="str">
            <v>&lt;null&gt;</v>
          </cell>
          <cell r="CN90" t="str">
            <v>&lt;null&gt;</v>
          </cell>
          <cell r="CO90" t="str">
            <v>&lt;null&gt;</v>
          </cell>
          <cell r="CP90" t="str">
            <v>&lt;null&gt;</v>
          </cell>
          <cell r="CQ90" t="str">
            <v>&lt;null&gt;</v>
          </cell>
          <cell r="CR90" t="str">
            <v>&lt;null&gt;</v>
          </cell>
          <cell r="CS90" t="str">
            <v>&lt;null&gt;</v>
          </cell>
          <cell r="CT90" t="str">
            <v>&lt;null&gt;</v>
          </cell>
          <cell r="CU90" t="str">
            <v/>
          </cell>
          <cell r="CV90" t="str">
            <v>&lt;null&gt;</v>
          </cell>
          <cell r="CW90" t="str">
            <v>&lt;null&gt;</v>
          </cell>
          <cell r="CX90">
            <v>45597</v>
          </cell>
          <cell r="CY90" t="str">
            <v>QTFE</v>
          </cell>
          <cell r="CZ90">
            <v>2596000004</v>
          </cell>
          <cell r="DA90" t="str">
            <v>3000.000</v>
          </cell>
        </row>
        <row r="91">
          <cell r="B91" t="str">
            <v>SSeIxxxxTTxFxxxCxxZ</v>
          </cell>
          <cell r="C91" t="str">
            <v>Secondary Related</v>
          </cell>
          <cell r="D91" t="str">
            <v>S</v>
          </cell>
          <cell r="E91">
            <v>45597</v>
          </cell>
          <cell r="F91" t="str">
            <v>I</v>
          </cell>
          <cell r="G91" t="str">
            <v>E</v>
          </cell>
          <cell r="H91">
            <v>45597</v>
          </cell>
          <cell r="I91" t="str">
            <v>S2ADE</v>
          </cell>
          <cell r="J91">
            <v>1</v>
          </cell>
          <cell r="K91" t="str">
            <v>H</v>
          </cell>
          <cell r="L91">
            <v>45597</v>
          </cell>
          <cell r="M91" t="str">
            <v>true</v>
          </cell>
          <cell r="N91">
            <v>45597</v>
          </cell>
          <cell r="O91" t="str">
            <v>true</v>
          </cell>
          <cell r="P91" t="str">
            <v>W</v>
          </cell>
          <cell r="Q91">
            <v>45597</v>
          </cell>
          <cell r="R91" t="str">
            <v>F</v>
          </cell>
          <cell r="S91">
            <v>45597</v>
          </cell>
          <cell r="T91" t="str">
            <v>&lt;null&gt;</v>
          </cell>
          <cell r="U91" t="str">
            <v>&lt;null&gt;</v>
          </cell>
          <cell r="V91" t="str">
            <v>&lt;null&gt;</v>
          </cell>
          <cell r="W91" t="str">
            <v>&lt;null&gt;</v>
          </cell>
          <cell r="X91" t="str">
            <v>&lt;null&gt;</v>
          </cell>
          <cell r="Y91" t="str">
            <v>&lt;null&gt;</v>
          </cell>
          <cell r="Z91" t="str">
            <v>&lt;null&gt;</v>
          </cell>
          <cell r="AA91" t="str">
            <v>&lt;null&gt;</v>
          </cell>
          <cell r="AB91" t="str">
            <v>&lt;null&gt;</v>
          </cell>
          <cell r="AC91" t="str">
            <v>&lt;null&gt;</v>
          </cell>
          <cell r="AD91" t="str">
            <v>Victoria Fields</v>
          </cell>
          <cell r="AE91" t="str">
            <v>&lt;null&gt;</v>
          </cell>
          <cell r="AF91" t="str">
            <v>&lt;null&gt;</v>
          </cell>
          <cell r="AG91" t="str">
            <v>Altens</v>
          </cell>
          <cell r="AH91" t="str">
            <v>Aberdeen</v>
          </cell>
          <cell r="AI91" t="str">
            <v>Aberdeenshire</v>
          </cell>
          <cell r="AJ91" t="str">
            <v>AB10 1XG</v>
          </cell>
          <cell r="AK91" t="str">
            <v>P</v>
          </cell>
          <cell r="AL91" t="str">
            <v>AI</v>
          </cell>
          <cell r="AM91">
            <v>45597</v>
          </cell>
          <cell r="AN91" t="str">
            <v>&lt;null&gt;</v>
          </cell>
          <cell r="AO91">
            <v>45597</v>
          </cell>
          <cell r="AP91" t="str">
            <v>E</v>
          </cell>
          <cell r="AQ91" t="str">
            <v/>
          </cell>
          <cell r="AR91" t="str">
            <v>M</v>
          </cell>
          <cell r="AS91">
            <v>45597</v>
          </cell>
          <cell r="AT91" t="str">
            <v>&lt;null&gt;</v>
          </cell>
          <cell r="AU91" t="str">
            <v/>
          </cell>
          <cell r="AV91" t="str">
            <v>3</v>
          </cell>
          <cell r="AW91" t="str">
            <v>C</v>
          </cell>
          <cell r="AX91" t="str">
            <v>1.00</v>
          </cell>
          <cell r="AY91" t="str">
            <v>5</v>
          </cell>
          <cell r="AZ91" t="str">
            <v>&lt;null&gt;</v>
          </cell>
          <cell r="BA91" t="str">
            <v>&lt;null&gt;</v>
          </cell>
          <cell r="BB91" t="str">
            <v>&lt;null&gt;</v>
          </cell>
          <cell r="BC91" t="str">
            <v>&lt;null&gt;</v>
          </cell>
          <cell r="BD91" t="str">
            <v>&lt;null&gt;</v>
          </cell>
          <cell r="BE91" t="str">
            <v>&lt;null&gt;</v>
          </cell>
          <cell r="BF91" t="str">
            <v>&lt;null&gt;</v>
          </cell>
          <cell r="BG91" t="str">
            <v>&lt;null&gt;</v>
          </cell>
          <cell r="BH91" t="str">
            <v>&lt;null&gt;</v>
          </cell>
          <cell r="BI91" t="str">
            <v>&lt;null&gt;</v>
          </cell>
          <cell r="BJ91" t="str">
            <v>&lt;null&gt;</v>
          </cell>
          <cell r="BK91" t="str">
            <v>&lt;null&gt;</v>
          </cell>
          <cell r="BL91" t="str">
            <v>&lt;null&gt;</v>
          </cell>
          <cell r="BM91" t="str">
            <v>&lt;null&gt;</v>
          </cell>
          <cell r="BN91" t="str">
            <v>&lt;null&gt;</v>
          </cell>
          <cell r="BO91" t="str">
            <v>&lt;null&gt;</v>
          </cell>
          <cell r="BP91" t="str">
            <v>&lt;null&gt;</v>
          </cell>
          <cell r="BQ91" t="str">
            <v>&lt;null&gt;</v>
          </cell>
          <cell r="BR91" t="str">
            <v>&lt;null&gt;</v>
          </cell>
          <cell r="BS91" t="str">
            <v>&lt;null&gt;</v>
          </cell>
          <cell r="BT91" t="str">
            <v>&lt;null&gt;</v>
          </cell>
          <cell r="BU91" t="str">
            <v>&lt;null&gt;</v>
          </cell>
          <cell r="BV91" t="str">
            <v>&lt;null&gt;</v>
          </cell>
          <cell r="BW91" t="str">
            <v>&lt;null&gt;</v>
          </cell>
          <cell r="BX91" t="str">
            <v>&lt;null&gt;</v>
          </cell>
          <cell r="BY91" t="str">
            <v>11000</v>
          </cell>
          <cell r="BZ91" t="str">
            <v>3</v>
          </cell>
          <cell r="CA91" t="str">
            <v>GP4</v>
          </cell>
          <cell r="CB91" t="str">
            <v>2</v>
          </cell>
          <cell r="CC91" t="str">
            <v>6</v>
          </cell>
          <cell r="CD91" t="str">
            <v>GS</v>
          </cell>
          <cell r="CE91" t="str">
            <v>ELECTRONICS INC</v>
          </cell>
          <cell r="CF91">
            <v>45597</v>
          </cell>
          <cell r="CG91">
            <v>45597</v>
          </cell>
          <cell r="CH91" t="str">
            <v>00</v>
          </cell>
          <cell r="CI91" t="str">
            <v>&lt;null&gt;</v>
          </cell>
          <cell r="CJ91" t="str">
            <v>&lt;null&gt;</v>
          </cell>
          <cell r="CK91" t="str">
            <v/>
          </cell>
          <cell r="CL91" t="str">
            <v/>
          </cell>
          <cell r="CM91" t="str">
            <v/>
          </cell>
          <cell r="CN91" t="str">
            <v/>
          </cell>
          <cell r="CO91" t="str">
            <v/>
          </cell>
          <cell r="CP91" t="str">
            <v/>
          </cell>
          <cell r="CQ91" t="str">
            <v/>
          </cell>
          <cell r="CR91" t="str">
            <v/>
          </cell>
          <cell r="CS91" t="str">
            <v/>
          </cell>
          <cell r="CT91" t="str">
            <v/>
          </cell>
          <cell r="CU91" t="str">
            <v/>
          </cell>
          <cell r="CV91" t="str">
            <v/>
          </cell>
          <cell r="CW91" t="str">
            <v/>
          </cell>
          <cell r="CX91">
            <v>45597</v>
          </cell>
          <cell r="CY91" t="str">
            <v>QTFE</v>
          </cell>
          <cell r="CZ91">
            <v>2596000004</v>
          </cell>
          <cell r="DA91" t="str">
            <v>36000.000</v>
          </cell>
        </row>
        <row r="92">
          <cell r="B92" t="str">
            <v>ASiIxxxxxTxxxxxCxxD</v>
          </cell>
          <cell r="C92" t="str">
            <v>Single</v>
          </cell>
          <cell r="D92" t="str">
            <v>A</v>
          </cell>
          <cell r="E92">
            <v>45597</v>
          </cell>
          <cell r="F92" t="str">
            <v>I</v>
          </cell>
          <cell r="G92" t="str">
            <v>E</v>
          </cell>
          <cell r="H92">
            <v>45597</v>
          </cell>
          <cell r="I92" t="str">
            <v>H</v>
          </cell>
          <cell r="J92">
            <v>1</v>
          </cell>
          <cell r="K92" t="str">
            <v>H</v>
          </cell>
          <cell r="L92">
            <v>45597</v>
          </cell>
          <cell r="M92" t="str">
            <v>false</v>
          </cell>
          <cell r="N92">
            <v>45597</v>
          </cell>
          <cell r="O92" t="str">
            <v>true</v>
          </cell>
          <cell r="P92" t="str">
            <v>L</v>
          </cell>
          <cell r="Q92">
            <v>45597</v>
          </cell>
          <cell r="R92" t="str">
            <v>E</v>
          </cell>
          <cell r="S92">
            <v>45597</v>
          </cell>
          <cell r="T92" t="str">
            <v>&lt;null&gt;</v>
          </cell>
          <cell r="U92" t="str">
            <v>&lt;null&gt;</v>
          </cell>
          <cell r="V92" t="str">
            <v>&lt;null&gt;</v>
          </cell>
          <cell r="W92" t="str">
            <v>&lt;null&gt;</v>
          </cell>
          <cell r="X92" t="str">
            <v>&lt;null&gt;</v>
          </cell>
          <cell r="Y92" t="str">
            <v>&lt;null&gt;</v>
          </cell>
          <cell r="Z92" t="str">
            <v>&lt;null&gt;</v>
          </cell>
          <cell r="AA92" t="str">
            <v>&lt;null&gt;</v>
          </cell>
          <cell r="AB92" t="str">
            <v>&lt;null&gt;</v>
          </cell>
          <cell r="AC92" t="str">
            <v>&lt;null&gt;</v>
          </cell>
          <cell r="AD92" t="str">
            <v>Queen Rise</v>
          </cell>
          <cell r="AE92" t="str">
            <v>&lt;null&gt;</v>
          </cell>
          <cell r="AF92" t="str">
            <v>&lt;null&gt;</v>
          </cell>
          <cell r="AG92" t="str">
            <v>Altens</v>
          </cell>
          <cell r="AH92" t="str">
            <v>Aberdeen</v>
          </cell>
          <cell r="AI92" t="str">
            <v>Aberdeenshire</v>
          </cell>
          <cell r="AJ92" t="str">
            <v>AB10 1XG</v>
          </cell>
          <cell r="AK92" t="str">
            <v>P</v>
          </cell>
          <cell r="AL92" t="str">
            <v>AI</v>
          </cell>
          <cell r="AM92">
            <v>45597</v>
          </cell>
          <cell r="AN92" t="str">
            <v>&lt;null&gt;</v>
          </cell>
          <cell r="AO92" t="str">
            <v/>
          </cell>
          <cell r="AP92" t="str">
            <v>E</v>
          </cell>
          <cell r="AQ92" t="str">
            <v>&lt;null&gt;</v>
          </cell>
          <cell r="AR92" t="str">
            <v>R</v>
          </cell>
          <cell r="AS92">
            <v>45597</v>
          </cell>
          <cell r="AT92" t="str">
            <v>200/5</v>
          </cell>
          <cell r="AU92" t="str">
            <v>&lt;null&gt;</v>
          </cell>
          <cell r="AV92" t="str">
            <v>1</v>
          </cell>
          <cell r="AW92" t="str">
            <v>C</v>
          </cell>
          <cell r="AX92" t="str">
            <v>1.00</v>
          </cell>
          <cell r="AY92">
            <v>6</v>
          </cell>
          <cell r="AZ92" t="str">
            <v>&lt;null&gt;</v>
          </cell>
          <cell r="BA92" t="str">
            <v>&lt;null&gt;</v>
          </cell>
          <cell r="BB92" t="str">
            <v>&lt;null&gt;</v>
          </cell>
          <cell r="BC92" t="str">
            <v>&lt;null&gt;</v>
          </cell>
          <cell r="BD92" t="str">
            <v>&lt;null&gt;</v>
          </cell>
          <cell r="BE92" t="str">
            <v>&lt;null&gt;</v>
          </cell>
          <cell r="BF92" t="str">
            <v>&lt;null&gt;</v>
          </cell>
          <cell r="BG92" t="str">
            <v>&lt;null&gt;</v>
          </cell>
          <cell r="BH92" t="str">
            <v>&lt;null&gt;</v>
          </cell>
          <cell r="BI92" t="str">
            <v>&lt;null&gt;</v>
          </cell>
          <cell r="BJ92" t="str">
            <v>&lt;null&gt;</v>
          </cell>
          <cell r="BK92" t="str">
            <v>&lt;null&gt;</v>
          </cell>
          <cell r="BL92" t="str">
            <v>&lt;null&gt;</v>
          </cell>
          <cell r="BM92" t="str">
            <v>&lt;null&gt;</v>
          </cell>
          <cell r="BN92" t="str">
            <v>&lt;null&gt;</v>
          </cell>
          <cell r="BO92" t="str">
            <v>&lt;null&gt;</v>
          </cell>
          <cell r="BP92" t="str">
            <v>&lt;null&gt;</v>
          </cell>
          <cell r="BQ92" t="str">
            <v>&lt;null&gt;</v>
          </cell>
          <cell r="BR92" t="str">
            <v>&lt;null&gt;</v>
          </cell>
          <cell r="BS92" t="str">
            <v>&lt;null&gt;</v>
          </cell>
          <cell r="BT92" t="str">
            <v>&lt;null&gt;</v>
          </cell>
          <cell r="BU92" t="str">
            <v>&lt;null&gt;</v>
          </cell>
          <cell r="BV92" t="str">
            <v>&lt;null&gt;</v>
          </cell>
          <cell r="BW92" t="str">
            <v>&lt;null&gt;</v>
          </cell>
          <cell r="BX92" t="str">
            <v>&lt;null&gt;</v>
          </cell>
          <cell r="BY92">
            <v>415</v>
          </cell>
          <cell r="BZ92">
            <v>3</v>
          </cell>
          <cell r="CA92" t="str">
            <v>E10</v>
          </cell>
          <cell r="CB92">
            <v>1</v>
          </cell>
          <cell r="CC92">
            <v>6</v>
          </cell>
          <cell r="CD92" t="str">
            <v>GS</v>
          </cell>
          <cell r="CE92" t="str">
            <v>EDMI MK10 CT 3ph</v>
          </cell>
          <cell r="CF92">
            <v>45597</v>
          </cell>
          <cell r="CG92">
            <v>45597</v>
          </cell>
          <cell r="CH92" t="str">
            <v>00</v>
          </cell>
          <cell r="CI92" t="str">
            <v>&lt;null&gt;</v>
          </cell>
          <cell r="CJ92" t="str">
            <v>&lt;null&gt;</v>
          </cell>
          <cell r="CK92" t="str">
            <v/>
          </cell>
          <cell r="CL92" t="str">
            <v/>
          </cell>
          <cell r="CM92" t="str">
            <v/>
          </cell>
          <cell r="CN92" t="str">
            <v/>
          </cell>
          <cell r="CO92" t="str">
            <v/>
          </cell>
          <cell r="CP92" t="str">
            <v>1</v>
          </cell>
          <cell r="CQ92" t="str">
            <v>1</v>
          </cell>
          <cell r="CR92" t="str">
            <v/>
          </cell>
          <cell r="CS92" t="str">
            <v>1</v>
          </cell>
          <cell r="CT92" t="str">
            <v>1</v>
          </cell>
          <cell r="CU92" t="str">
            <v>1</v>
          </cell>
          <cell r="CV92" t="str">
            <v/>
          </cell>
          <cell r="CW92" t="str">
            <v/>
          </cell>
          <cell r="CX92">
            <v>45597</v>
          </cell>
          <cell r="CY92" t="str">
            <v>QTFE</v>
          </cell>
          <cell r="CZ92">
            <v>2596000004</v>
          </cell>
          <cell r="DA92" t="str">
            <v>36000.000</v>
          </cell>
        </row>
        <row r="93">
          <cell r="B93" t="str">
            <v>ASiIxxxDTTxxxxxCxxx</v>
          </cell>
          <cell r="C93" t="str">
            <v>Single</v>
          </cell>
          <cell r="D93" t="str">
            <v>A</v>
          </cell>
          <cell r="E93">
            <v>45597</v>
          </cell>
          <cell r="F93" t="str">
            <v>I</v>
          </cell>
          <cell r="G93" t="str">
            <v>E</v>
          </cell>
          <cell r="H93">
            <v>45597</v>
          </cell>
          <cell r="I93" t="str">
            <v>H</v>
          </cell>
          <cell r="J93">
            <v>1</v>
          </cell>
          <cell r="K93" t="str">
            <v>D</v>
          </cell>
          <cell r="L93">
            <v>45597</v>
          </cell>
          <cell r="M93" t="str">
            <v>true</v>
          </cell>
          <cell r="N93">
            <v>45597</v>
          </cell>
          <cell r="O93" t="str">
            <v>true</v>
          </cell>
          <cell r="P93" t="str">
            <v>W</v>
          </cell>
          <cell r="Q93">
            <v>45597</v>
          </cell>
          <cell r="R93" t="str">
            <v>F</v>
          </cell>
          <cell r="S93">
            <v>45597</v>
          </cell>
          <cell r="T93" t="str">
            <v>&lt;null&gt;</v>
          </cell>
          <cell r="U93" t="str">
            <v>&lt;null&gt;</v>
          </cell>
          <cell r="V93" t="str">
            <v>&lt;null&gt;</v>
          </cell>
          <cell r="W93" t="str">
            <v>&lt;null&gt;</v>
          </cell>
          <cell r="X93" t="str">
            <v>&lt;null&gt;</v>
          </cell>
          <cell r="Y93" t="str">
            <v>&lt;null&gt;</v>
          </cell>
          <cell r="Z93" t="str">
            <v>&lt;null&gt;</v>
          </cell>
          <cell r="AA93" t="str">
            <v>&lt;null&gt;</v>
          </cell>
          <cell r="AB93" t="str">
            <v>&lt;null&gt;</v>
          </cell>
          <cell r="AC93" t="str">
            <v>&lt;null&gt;</v>
          </cell>
          <cell r="AD93" t="str">
            <v>Church Place</v>
          </cell>
          <cell r="AE93" t="str">
            <v>&lt;null&gt;</v>
          </cell>
          <cell r="AF93" t="str">
            <v>&lt;null&gt;</v>
          </cell>
          <cell r="AG93" t="str">
            <v>Altens</v>
          </cell>
          <cell r="AH93" t="str">
            <v>Aberdeen</v>
          </cell>
          <cell r="AI93" t="str">
            <v>Aberdeenshire</v>
          </cell>
          <cell r="AJ93" t="str">
            <v>AB10 1XG</v>
          </cell>
          <cell r="AK93" t="str">
            <v>P</v>
          </cell>
          <cell r="AL93" t="str">
            <v>AI</v>
          </cell>
          <cell r="AM93">
            <v>45597</v>
          </cell>
          <cell r="AN93" t="str">
            <v>&lt;null&gt;</v>
          </cell>
          <cell r="AO93" t="str">
            <v/>
          </cell>
          <cell r="AP93" t="str">
            <v>E</v>
          </cell>
          <cell r="AQ93" t="str">
            <v/>
          </cell>
          <cell r="AR93" t="str">
            <v>M</v>
          </cell>
          <cell r="AS93">
            <v>45597</v>
          </cell>
          <cell r="AT93" t="str">
            <v>&lt;null&gt;</v>
          </cell>
          <cell r="AU93" t="str">
            <v/>
          </cell>
          <cell r="AV93" t="str">
            <v>1</v>
          </cell>
          <cell r="AW93" t="str">
            <v>C</v>
          </cell>
          <cell r="AX93" t="str">
            <v>1.00</v>
          </cell>
          <cell r="AY93" t="str">
            <v>5</v>
          </cell>
          <cell r="AZ93" t="str">
            <v>&lt;null&gt;</v>
          </cell>
          <cell r="BA93" t="str">
            <v>&lt;null&gt;</v>
          </cell>
          <cell r="BB93" t="str">
            <v>&lt;null&gt;</v>
          </cell>
          <cell r="BC93" t="str">
            <v>&lt;null&gt;</v>
          </cell>
          <cell r="BD93" t="str">
            <v>&lt;null&gt;</v>
          </cell>
          <cell r="BE93" t="str">
            <v>&lt;null&gt;</v>
          </cell>
          <cell r="BF93" t="str">
            <v>&lt;null&gt;</v>
          </cell>
          <cell r="BG93" t="str">
            <v>&lt;null&gt;</v>
          </cell>
          <cell r="BH93" t="str">
            <v>&lt;null&gt;</v>
          </cell>
          <cell r="BI93" t="str">
            <v>&lt;null&gt;</v>
          </cell>
          <cell r="BJ93" t="str">
            <v>&lt;null&gt;</v>
          </cell>
          <cell r="BK93" t="str">
            <v>&lt;null&gt;</v>
          </cell>
          <cell r="BL93" t="str">
            <v>&lt;null&gt;</v>
          </cell>
          <cell r="BM93" t="str">
            <v>&lt;null&gt;</v>
          </cell>
          <cell r="BN93" t="str">
            <v>&lt;null&gt;</v>
          </cell>
          <cell r="BO93" t="str">
            <v>&lt;null&gt;</v>
          </cell>
          <cell r="BP93" t="str">
            <v>&lt;null&gt;</v>
          </cell>
          <cell r="BQ93" t="str">
            <v>&lt;null&gt;</v>
          </cell>
          <cell r="BR93" t="str">
            <v>&lt;null&gt;</v>
          </cell>
          <cell r="BS93" t="str">
            <v>&lt;null&gt;</v>
          </cell>
          <cell r="BT93" t="str">
            <v>&lt;null&gt;</v>
          </cell>
          <cell r="BU93" t="str">
            <v>&lt;null&gt;</v>
          </cell>
          <cell r="BV93" t="str">
            <v>&lt;null&gt;</v>
          </cell>
          <cell r="BW93" t="str">
            <v>&lt;null&gt;</v>
          </cell>
          <cell r="BX93" t="str">
            <v>&lt;null&gt;</v>
          </cell>
          <cell r="BY93" t="str">
            <v>11000</v>
          </cell>
          <cell r="BZ93" t="str">
            <v>3</v>
          </cell>
          <cell r="CA93" t="str">
            <v>GP4</v>
          </cell>
          <cell r="CB93" t="str">
            <v>2</v>
          </cell>
          <cell r="CC93" t="str">
            <v>6</v>
          </cell>
          <cell r="CD93" t="str">
            <v>PS</v>
          </cell>
          <cell r="CE93" t="str">
            <v>ELECTRONICS INC</v>
          </cell>
          <cell r="CF93">
            <v>45597</v>
          </cell>
          <cell r="CG93">
            <v>45597</v>
          </cell>
          <cell r="CH93" t="str">
            <v>00</v>
          </cell>
          <cell r="CI93" t="str">
            <v>&lt;null&gt;</v>
          </cell>
          <cell r="CJ93" t="str">
            <v>&lt;null&gt;</v>
          </cell>
          <cell r="CK93" t="str">
            <v/>
          </cell>
          <cell r="CL93" t="str">
            <v/>
          </cell>
          <cell r="CM93" t="str">
            <v/>
          </cell>
          <cell r="CN93" t="str">
            <v/>
          </cell>
          <cell r="CO93" t="str">
            <v/>
          </cell>
          <cell r="CP93" t="str">
            <v>1</v>
          </cell>
          <cell r="CQ93" t="str">
            <v>1</v>
          </cell>
          <cell r="CR93" t="str">
            <v/>
          </cell>
          <cell r="CS93" t="str">
            <v>1</v>
          </cell>
          <cell r="CT93" t="str">
            <v>1</v>
          </cell>
          <cell r="CU93" t="str">
            <v>1</v>
          </cell>
          <cell r="CV93" t="str">
            <v/>
          </cell>
          <cell r="CW93" t="str">
            <v/>
          </cell>
          <cell r="CX93">
            <v>45597</v>
          </cell>
          <cell r="CY93" t="str">
            <v>QTFE</v>
          </cell>
          <cell r="CZ93">
            <v>2596000004</v>
          </cell>
          <cell r="DA93" t="str">
            <v>36000.000</v>
          </cell>
        </row>
        <row r="94">
          <cell r="B94" t="str">
            <v>SSiIDNxxxTxxxxxCxxx</v>
          </cell>
          <cell r="C94" t="str">
            <v>Single</v>
          </cell>
          <cell r="D94" t="str">
            <v>S</v>
          </cell>
          <cell r="E94">
            <v>45597</v>
          </cell>
          <cell r="F94" t="str">
            <v>I</v>
          </cell>
          <cell r="G94" t="str">
            <v>D</v>
          </cell>
          <cell r="H94">
            <v>45597</v>
          </cell>
          <cell r="I94" t="str">
            <v>&lt;null&gt;</v>
          </cell>
          <cell r="J94" t="str">
            <v>&lt;null&gt;</v>
          </cell>
          <cell r="K94" t="str">
            <v>D</v>
          </cell>
          <cell r="L94">
            <v>45597</v>
          </cell>
          <cell r="M94" t="str">
            <v>true</v>
          </cell>
          <cell r="N94">
            <v>45597</v>
          </cell>
          <cell r="O94" t="str">
            <v>true</v>
          </cell>
          <cell r="P94" t="str">
            <v>W</v>
          </cell>
          <cell r="Q94">
            <v>45597</v>
          </cell>
          <cell r="R94" t="str">
            <v>A</v>
          </cell>
          <cell r="S94">
            <v>45597</v>
          </cell>
          <cell r="T94" t="str">
            <v>&lt;null&gt;</v>
          </cell>
          <cell r="U94" t="str">
            <v>&lt;null&gt;</v>
          </cell>
          <cell r="V94" t="str">
            <v>&lt;null&gt;</v>
          </cell>
          <cell r="W94" t="str">
            <v>&lt;null&gt;</v>
          </cell>
          <cell r="X94" t="str">
            <v>&lt;null&gt;</v>
          </cell>
          <cell r="Y94" t="str">
            <v>&lt;null&gt;</v>
          </cell>
          <cell r="Z94" t="str">
            <v>&lt;null&gt;</v>
          </cell>
          <cell r="AA94" t="str">
            <v>&lt;null&gt;</v>
          </cell>
          <cell r="AB94" t="str">
            <v>&lt;null&gt;</v>
          </cell>
          <cell r="AC94" t="str">
            <v>&lt;null&gt;</v>
          </cell>
          <cell r="AD94" t="str">
            <v>South Street</v>
          </cell>
          <cell r="AE94" t="str">
            <v>&lt;null&gt;</v>
          </cell>
          <cell r="AF94" t="str">
            <v>&lt;null&gt;</v>
          </cell>
          <cell r="AG94" t="str">
            <v>Altens</v>
          </cell>
          <cell r="AH94" t="str">
            <v>Aberdeen</v>
          </cell>
          <cell r="AI94" t="str">
            <v>Aberdeenshire</v>
          </cell>
          <cell r="AJ94" t="str">
            <v>AB10 1XG</v>
          </cell>
          <cell r="AK94" t="str">
            <v>&lt;null&gt;</v>
          </cell>
          <cell r="AL94" t="str">
            <v>AI</v>
          </cell>
          <cell r="AM94">
            <v>45597</v>
          </cell>
          <cell r="AN94" t="str">
            <v>0801</v>
          </cell>
          <cell r="AO94">
            <v>45597</v>
          </cell>
          <cell r="AP94" t="str">
            <v>&lt;null&gt;</v>
          </cell>
          <cell r="AQ94" t="str">
            <v>&lt;null&gt;</v>
          </cell>
          <cell r="AR94" t="str">
            <v>&lt;null&gt;</v>
          </cell>
          <cell r="AS94" t="str">
            <v>&lt;null&gt;</v>
          </cell>
          <cell r="AT94" t="str">
            <v>&lt;null&gt;</v>
          </cell>
          <cell r="AU94" t="str">
            <v>&lt;null&gt;</v>
          </cell>
          <cell r="AV94" t="str">
            <v>&lt;null&gt;</v>
          </cell>
          <cell r="AW94" t="str">
            <v>&lt;null&gt;</v>
          </cell>
          <cell r="AX94" t="str">
            <v>&lt;null&gt;</v>
          </cell>
          <cell r="AY94" t="str">
            <v>&lt;null&gt;</v>
          </cell>
          <cell r="AZ94" t="str">
            <v>&lt;null&gt;</v>
          </cell>
          <cell r="BA94" t="str">
            <v>&lt;null&gt;</v>
          </cell>
          <cell r="BB94" t="str">
            <v>&lt;null&gt;</v>
          </cell>
          <cell r="BC94" t="str">
            <v>&lt;null&gt;</v>
          </cell>
          <cell r="BD94" t="str">
            <v>&lt;null&gt;</v>
          </cell>
          <cell r="BE94" t="str">
            <v>&lt;null&gt;</v>
          </cell>
          <cell r="BF94" t="str">
            <v>&lt;null&gt;</v>
          </cell>
          <cell r="BG94" t="str">
            <v>&lt;null&gt;</v>
          </cell>
          <cell r="BH94" t="str">
            <v>&lt;null&gt;</v>
          </cell>
          <cell r="BI94" t="str">
            <v>&lt;null&gt;</v>
          </cell>
          <cell r="BJ94" t="str">
            <v>&lt;null&gt;</v>
          </cell>
          <cell r="BK94" t="str">
            <v>&lt;null&gt;</v>
          </cell>
          <cell r="BL94" t="str">
            <v>&lt;null&gt;</v>
          </cell>
          <cell r="BM94" t="str">
            <v>&lt;null&gt;</v>
          </cell>
          <cell r="BN94" t="str">
            <v>&lt;null&gt;</v>
          </cell>
          <cell r="BO94" t="str">
            <v>&lt;null&gt;</v>
          </cell>
          <cell r="BP94" t="str">
            <v>&lt;null&gt;</v>
          </cell>
          <cell r="BQ94" t="str">
            <v>&lt;null&gt;</v>
          </cell>
          <cell r="BR94" t="str">
            <v>&lt;null&gt;</v>
          </cell>
          <cell r="BS94" t="str">
            <v>&lt;null&gt;</v>
          </cell>
          <cell r="BT94" t="str">
            <v>&lt;null&gt;</v>
          </cell>
          <cell r="BU94" t="str">
            <v>&lt;null&gt;</v>
          </cell>
          <cell r="BV94" t="str">
            <v>&lt;null&gt;</v>
          </cell>
          <cell r="BW94" t="str">
            <v>&lt;null&gt;</v>
          </cell>
          <cell r="BX94" t="str">
            <v>&lt;null&gt;</v>
          </cell>
          <cell r="BY94" t="str">
            <v>&lt;null&gt;</v>
          </cell>
          <cell r="BZ94" t="str">
            <v>&lt;null&gt;</v>
          </cell>
          <cell r="CA94" t="str">
            <v>&lt;null&gt;</v>
          </cell>
          <cell r="CB94" t="str">
            <v>&lt;null&gt;</v>
          </cell>
          <cell r="CC94" t="str">
            <v>&lt;null&gt;</v>
          </cell>
          <cell r="CD94" t="str">
            <v>&lt;null&gt;</v>
          </cell>
          <cell r="CE94" t="str">
            <v>&lt;null&gt;</v>
          </cell>
          <cell r="CF94">
            <v>45597</v>
          </cell>
          <cell r="CG94">
            <v>45597</v>
          </cell>
          <cell r="CH94" t="str">
            <v>01</v>
          </cell>
          <cell r="CI94" t="str">
            <v>&lt;null&gt;</v>
          </cell>
          <cell r="CJ94" t="str">
            <v>&lt;null&gt;</v>
          </cell>
          <cell r="CK94" t="str">
            <v>&lt;null&gt;</v>
          </cell>
          <cell r="CL94" t="str">
            <v>&lt;null&gt;</v>
          </cell>
          <cell r="CM94" t="str">
            <v>&lt;null&gt;</v>
          </cell>
          <cell r="CN94" t="str">
            <v>&lt;null&gt;</v>
          </cell>
          <cell r="CO94" t="str">
            <v>&lt;null&gt;</v>
          </cell>
          <cell r="CP94" t="str">
            <v>&lt;null&gt;</v>
          </cell>
          <cell r="CQ94" t="str">
            <v>&lt;null&gt;</v>
          </cell>
          <cell r="CR94" t="str">
            <v>&lt;null&gt;</v>
          </cell>
          <cell r="CS94" t="str">
            <v>&lt;null&gt;</v>
          </cell>
          <cell r="CT94" t="str">
            <v>&lt;null&gt;</v>
          </cell>
          <cell r="CU94" t="str">
            <v/>
          </cell>
          <cell r="CV94" t="str">
            <v>&lt;null&gt;</v>
          </cell>
          <cell r="CW94" t="str">
            <v>&lt;null&gt;</v>
          </cell>
          <cell r="CX94">
            <v>45597</v>
          </cell>
          <cell r="CY94" t="str">
            <v>QTFE</v>
          </cell>
          <cell r="CZ94">
            <v>2596000004</v>
          </cell>
          <cell r="DA94" t="str">
            <v>3000.000</v>
          </cell>
        </row>
        <row r="95">
          <cell r="B95" t="str">
            <v>ASiIDNxxxTxxxxxCxxx</v>
          </cell>
          <cell r="C95" t="str">
            <v>Single</v>
          </cell>
          <cell r="D95" t="str">
            <v>A</v>
          </cell>
          <cell r="E95">
            <v>45597</v>
          </cell>
          <cell r="F95" t="str">
            <v>I</v>
          </cell>
          <cell r="G95" t="str">
            <v>D</v>
          </cell>
          <cell r="H95">
            <v>45597</v>
          </cell>
          <cell r="I95" t="str">
            <v>&lt;null&gt;</v>
          </cell>
          <cell r="J95" t="str">
            <v>&lt;null&gt;</v>
          </cell>
          <cell r="K95" t="str">
            <v>H</v>
          </cell>
          <cell r="L95">
            <v>45597</v>
          </cell>
          <cell r="M95" t="str">
            <v>false</v>
          </cell>
          <cell r="N95">
            <v>45597</v>
          </cell>
          <cell r="O95" t="str">
            <v>true</v>
          </cell>
          <cell r="P95" t="str">
            <v>L</v>
          </cell>
          <cell r="Q95">
            <v>45597</v>
          </cell>
          <cell r="R95" t="str">
            <v>E</v>
          </cell>
          <cell r="S95">
            <v>45597</v>
          </cell>
          <cell r="T95" t="str">
            <v>&lt;null&gt;</v>
          </cell>
          <cell r="U95" t="str">
            <v>&lt;null&gt;</v>
          </cell>
          <cell r="V95" t="str">
            <v>&lt;null&gt;</v>
          </cell>
          <cell r="W95" t="str">
            <v>&lt;null&gt;</v>
          </cell>
          <cell r="X95" t="str">
            <v>&lt;null&gt;</v>
          </cell>
          <cell r="Y95" t="str">
            <v>&lt;null&gt;</v>
          </cell>
          <cell r="Z95" t="str">
            <v>&lt;null&gt;</v>
          </cell>
          <cell r="AA95" t="str">
            <v>&lt;null&gt;</v>
          </cell>
          <cell r="AB95" t="str">
            <v>&lt;null&gt;</v>
          </cell>
          <cell r="AC95" t="str">
            <v>&lt;null&gt;</v>
          </cell>
          <cell r="AD95" t="str">
            <v>Queen Rise</v>
          </cell>
          <cell r="AE95" t="str">
            <v>&lt;null&gt;</v>
          </cell>
          <cell r="AF95" t="str">
            <v>&lt;null&gt;</v>
          </cell>
          <cell r="AG95" t="str">
            <v>Altens</v>
          </cell>
          <cell r="AH95" t="str">
            <v>Aberdeen</v>
          </cell>
          <cell r="AI95" t="str">
            <v>Aberdeenshire</v>
          </cell>
          <cell r="AJ95" t="str">
            <v>AB10 1XG</v>
          </cell>
          <cell r="AK95" t="str">
            <v>&lt;null&gt;</v>
          </cell>
          <cell r="AL95" t="str">
            <v>AI</v>
          </cell>
          <cell r="AM95">
            <v>45597</v>
          </cell>
          <cell r="AN95" t="str">
            <v>&lt;null&gt;</v>
          </cell>
          <cell r="AO95" t="str">
            <v/>
          </cell>
          <cell r="AP95" t="str">
            <v>&lt;null&gt;</v>
          </cell>
          <cell r="AQ95" t="str">
            <v>&lt;null&gt;</v>
          </cell>
          <cell r="AR95" t="str">
            <v>&lt;null&gt;</v>
          </cell>
          <cell r="AS95" t="str">
            <v>&lt;null&gt;</v>
          </cell>
          <cell r="AT95" t="str">
            <v>&lt;null&gt;</v>
          </cell>
          <cell r="AU95" t="str">
            <v>&lt;null&gt;</v>
          </cell>
          <cell r="AV95" t="str">
            <v>&lt;null&gt;</v>
          </cell>
          <cell r="AW95" t="str">
            <v>&lt;null&gt;</v>
          </cell>
          <cell r="AX95" t="str">
            <v>&lt;null&gt;</v>
          </cell>
          <cell r="AY95" t="str">
            <v>&lt;null&gt;</v>
          </cell>
          <cell r="AZ95" t="str">
            <v>&lt;null&gt;</v>
          </cell>
          <cell r="BA95" t="str">
            <v>&lt;null&gt;</v>
          </cell>
          <cell r="BB95" t="str">
            <v>&lt;null&gt;</v>
          </cell>
          <cell r="BC95" t="str">
            <v>&lt;null&gt;</v>
          </cell>
          <cell r="BD95" t="str">
            <v>&lt;null&gt;</v>
          </cell>
          <cell r="BE95" t="str">
            <v>&lt;null&gt;</v>
          </cell>
          <cell r="BF95" t="str">
            <v>&lt;null&gt;</v>
          </cell>
          <cell r="BG95" t="str">
            <v>&lt;null&gt;</v>
          </cell>
          <cell r="BH95" t="str">
            <v>&lt;null&gt;</v>
          </cell>
          <cell r="BI95" t="str">
            <v>&lt;null&gt;</v>
          </cell>
          <cell r="BJ95" t="str">
            <v>&lt;null&gt;</v>
          </cell>
          <cell r="BK95" t="str">
            <v>&lt;null&gt;</v>
          </cell>
          <cell r="BL95" t="str">
            <v>&lt;null&gt;</v>
          </cell>
          <cell r="BM95" t="str">
            <v>&lt;null&gt;</v>
          </cell>
          <cell r="BN95" t="str">
            <v>&lt;null&gt;</v>
          </cell>
          <cell r="BO95" t="str">
            <v>&lt;null&gt;</v>
          </cell>
          <cell r="BP95" t="str">
            <v>&lt;null&gt;</v>
          </cell>
          <cell r="BQ95" t="str">
            <v>&lt;null&gt;</v>
          </cell>
          <cell r="BR95" t="str">
            <v>&lt;null&gt;</v>
          </cell>
          <cell r="BS95" t="str">
            <v>&lt;null&gt;</v>
          </cell>
          <cell r="BT95" t="str">
            <v>&lt;null&gt;</v>
          </cell>
          <cell r="BU95" t="str">
            <v>&lt;null&gt;</v>
          </cell>
          <cell r="BV95" t="str">
            <v>&lt;null&gt;</v>
          </cell>
          <cell r="BW95" t="str">
            <v>&lt;null&gt;</v>
          </cell>
          <cell r="BX95" t="str">
            <v>&lt;null&gt;</v>
          </cell>
          <cell r="BY95" t="str">
            <v>&lt;null&gt;</v>
          </cell>
          <cell r="BZ95" t="str">
            <v>&lt;null&gt;</v>
          </cell>
          <cell r="CA95" t="str">
            <v>&lt;null&gt;</v>
          </cell>
          <cell r="CB95" t="str">
            <v>&lt;null&gt;</v>
          </cell>
          <cell r="CC95" t="str">
            <v>&lt;null&gt;</v>
          </cell>
          <cell r="CD95" t="str">
            <v>&lt;null&gt;</v>
          </cell>
          <cell r="CE95" t="str">
            <v>&lt;null&gt;</v>
          </cell>
          <cell r="CF95">
            <v>45597</v>
          </cell>
          <cell r="CG95">
            <v>45597</v>
          </cell>
          <cell r="CH95" t="str">
            <v>00</v>
          </cell>
          <cell r="CI95" t="str">
            <v>&lt;null&gt;</v>
          </cell>
          <cell r="CJ95" t="str">
            <v>&lt;null&gt;</v>
          </cell>
          <cell r="CK95" t="str">
            <v>&lt;null&gt;</v>
          </cell>
          <cell r="CL95" t="str">
            <v>&lt;null&gt;</v>
          </cell>
          <cell r="CM95" t="str">
            <v>&lt;null&gt;</v>
          </cell>
          <cell r="CN95" t="str">
            <v>&lt;null&gt;</v>
          </cell>
          <cell r="CO95" t="str">
            <v>&lt;null&gt;</v>
          </cell>
          <cell r="CP95" t="str">
            <v>&lt;null&gt;</v>
          </cell>
          <cell r="CQ95" t="str">
            <v>&lt;null&gt;</v>
          </cell>
          <cell r="CR95" t="str">
            <v>&lt;null&gt;</v>
          </cell>
          <cell r="CS95" t="str">
            <v>&lt;null&gt;</v>
          </cell>
          <cell r="CT95" t="str">
            <v>&lt;null&gt;</v>
          </cell>
          <cell r="CU95" t="str">
            <v>&lt;null&gt;</v>
          </cell>
          <cell r="CV95" t="str">
            <v>&lt;null&gt;</v>
          </cell>
          <cell r="CW95" t="str">
            <v>&lt;null&gt;</v>
          </cell>
          <cell r="CX95">
            <v>45597</v>
          </cell>
          <cell r="CY95" t="str">
            <v>QTFE</v>
          </cell>
          <cell r="CZ95">
            <v>2596000004</v>
          </cell>
          <cell r="DA95" t="str">
            <v>36000.000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9DC7A-F7FA-4670-9C6B-B20502BF0423}">
  <dimension ref="A1:A16"/>
  <sheetViews>
    <sheetView workbookViewId="0">
      <selection activeCell="A15" sqref="A1:XFD1048576"/>
    </sheetView>
  </sheetViews>
  <sheetFormatPr defaultRowHeight="15" x14ac:dyDescent="0.25"/>
  <cols>
    <col min="1" max="1" width="124.7109375" style="15" customWidth="1"/>
  </cols>
  <sheetData>
    <row r="1" spans="1:1" x14ac:dyDescent="0.25">
      <c r="A1" s="14" t="s">
        <v>11</v>
      </c>
    </row>
    <row r="3" spans="1:1" ht="45" x14ac:dyDescent="0.25">
      <c r="A3" s="15" t="s">
        <v>128</v>
      </c>
    </row>
    <row r="5" spans="1:1" ht="45" x14ac:dyDescent="0.25">
      <c r="A5" s="15" t="s">
        <v>129</v>
      </c>
    </row>
    <row r="7" spans="1:1" x14ac:dyDescent="0.25">
      <c r="A7" s="15" t="s">
        <v>12</v>
      </c>
    </row>
    <row r="8" spans="1:1" x14ac:dyDescent="0.25">
      <c r="A8" s="15" t="s">
        <v>13</v>
      </c>
    </row>
    <row r="9" spans="1:1" x14ac:dyDescent="0.25">
      <c r="A9" s="15" t="s">
        <v>14</v>
      </c>
    </row>
    <row r="10" spans="1:1" x14ac:dyDescent="0.25">
      <c r="A10" s="15" t="s">
        <v>15</v>
      </c>
    </row>
    <row r="11" spans="1:1" x14ac:dyDescent="0.25">
      <c r="A11" s="15" t="s">
        <v>16</v>
      </c>
    </row>
    <row r="13" spans="1:1" x14ac:dyDescent="0.25">
      <c r="A13" s="15" t="s">
        <v>130</v>
      </c>
    </row>
    <row r="15" spans="1:1" x14ac:dyDescent="0.25">
      <c r="A15" s="15" t="s">
        <v>17</v>
      </c>
    </row>
    <row r="16" spans="1:1" x14ac:dyDescent="0.25">
      <c r="A16" s="15" t="s">
        <v>131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287E4-4816-4DA6-98E1-FB40DAED8869}">
  <sheetPr>
    <tabColor rgb="FFFF0000"/>
  </sheetPr>
  <dimension ref="A1:B18"/>
  <sheetViews>
    <sheetView tabSelected="1" workbookViewId="0">
      <selection activeCell="B3" sqref="B3"/>
    </sheetView>
  </sheetViews>
  <sheetFormatPr defaultRowHeight="15" x14ac:dyDescent="0.25"/>
  <cols>
    <col min="2" max="2" width="124.7109375" style="15" customWidth="1"/>
  </cols>
  <sheetData>
    <row r="1" spans="1:2" x14ac:dyDescent="0.25">
      <c r="A1" s="2" t="s">
        <v>18</v>
      </c>
    </row>
    <row r="2" spans="1:2" x14ac:dyDescent="0.25">
      <c r="A2" t="s">
        <v>19</v>
      </c>
    </row>
    <row r="5" spans="1:2" x14ac:dyDescent="0.25">
      <c r="A5" s="16">
        <v>1</v>
      </c>
      <c r="B5" s="17" t="s">
        <v>20</v>
      </c>
    </row>
    <row r="6" spans="1:2" ht="45" x14ac:dyDescent="0.25">
      <c r="A6" s="16">
        <v>2</v>
      </c>
      <c r="B6" s="17" t="s">
        <v>133</v>
      </c>
    </row>
    <row r="7" spans="1:2" ht="30" x14ac:dyDescent="0.25">
      <c r="A7" s="16">
        <v>3</v>
      </c>
      <c r="B7" s="15" t="s">
        <v>132</v>
      </c>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1CC84-4F60-49A7-A5A7-A043AFC5A00D}">
  <dimension ref="A3:J6"/>
  <sheetViews>
    <sheetView workbookViewId="0">
      <selection activeCell="B4" sqref="B4"/>
    </sheetView>
  </sheetViews>
  <sheetFormatPr defaultRowHeight="15" x14ac:dyDescent="0.25"/>
  <cols>
    <col min="1" max="1" width="18.5703125" style="2" bestFit="1" customWidth="1"/>
    <col min="2" max="2" width="18.5703125" bestFit="1" customWidth="1"/>
    <col min="3" max="3" width="5.28515625" style="30" bestFit="1" customWidth="1"/>
    <col min="4" max="4" width="3.7109375" style="3" bestFit="1" customWidth="1"/>
    <col min="5" max="7" width="5.28515625" style="3" bestFit="1" customWidth="1"/>
    <col min="8" max="8" width="8.42578125" style="31" bestFit="1" customWidth="1"/>
    <col min="9" max="9" width="5.28515625" style="32" bestFit="1" customWidth="1"/>
    <col min="10" max="10" width="8.5703125" style="32" bestFit="1" customWidth="1"/>
  </cols>
  <sheetData>
    <row r="3" spans="1:10" s="2" customFormat="1" ht="140.25" x14ac:dyDescent="0.25">
      <c r="B3" s="2" t="s">
        <v>39</v>
      </c>
      <c r="C3" s="26" t="s">
        <v>40</v>
      </c>
      <c r="D3" s="27" t="s">
        <v>41</v>
      </c>
      <c r="E3" s="27" t="s">
        <v>42</v>
      </c>
      <c r="F3" s="27" t="s">
        <v>43</v>
      </c>
      <c r="G3" s="27" t="s">
        <v>44</v>
      </c>
      <c r="H3" s="28" t="s">
        <v>45</v>
      </c>
      <c r="I3" s="29" t="s">
        <v>46</v>
      </c>
      <c r="J3" s="29" t="s">
        <v>47</v>
      </c>
    </row>
    <row r="4" spans="1:10" x14ac:dyDescent="0.25">
      <c r="A4" s="2" t="s">
        <v>48</v>
      </c>
      <c r="B4" s="18" t="s">
        <v>69</v>
      </c>
      <c r="C4" s="30" t="str">
        <f>VLOOKUP($B4,[1]ENV!$B:$D,3,FALSE)</f>
        <v>A</v>
      </c>
      <c r="D4" s="3" t="str">
        <f>IF(LEFT(B4)="S","_P","")</f>
        <v/>
      </c>
      <c r="E4" s="3" t="str">
        <f>UPPER(LEFT(VLOOKUP(B4,[1]ENV!$B:$M,12,FALSE)))</f>
        <v>F</v>
      </c>
      <c r="F4" s="3" t="str">
        <f>VLOOKUP(B4,[1]ENV!$B:$AL,37,FALSE)</f>
        <v>AI</v>
      </c>
      <c r="G4" s="3" t="str">
        <f>VLOOKUP(B4,[1]ENV!$B:$P,15,FALSE)</f>
        <v>W</v>
      </c>
      <c r="H4" s="31" t="str">
        <f>_xlfn.CONCAT(C4:G4)</f>
        <v>AFAIW</v>
      </c>
      <c r="I4" s="32" t="str">
        <f>VLOOKUP(B4,[1]ENV!$B:$P,10,FALSE)</f>
        <v>D</v>
      </c>
      <c r="J4" s="32" t="str">
        <f>VLOOKUP(B4,[1]ENV!$B:$DA,104,FALSE)</f>
        <v>36000.000</v>
      </c>
    </row>
    <row r="5" spans="1:10" x14ac:dyDescent="0.25">
      <c r="A5" s="2" t="s">
        <v>49</v>
      </c>
      <c r="C5" s="30" t="e">
        <f>VLOOKUP($B5,[1]ENV!$B:$D,3,FALSE)</f>
        <v>#N/A</v>
      </c>
      <c r="D5" s="3" t="str">
        <f t="shared" ref="D5:D6" si="0">IF(LEFT(B5)="S","_P","")</f>
        <v/>
      </c>
      <c r="E5" s="3" t="e">
        <f>UPPER(LEFT(VLOOKUP(B5,[1]ENV!$B:$M,12,FALSE)))</f>
        <v>#N/A</v>
      </c>
      <c r="F5" s="3" t="e">
        <f>VLOOKUP(B5,[1]ENV!$B:$AL,37,FALSE)</f>
        <v>#N/A</v>
      </c>
      <c r="G5" s="3" t="e">
        <f>VLOOKUP(B5,[1]ENV!$B:$P,15,FALSE)</f>
        <v>#N/A</v>
      </c>
      <c r="H5" s="31" t="e">
        <f t="shared" ref="H5:H6" si="1">_xlfn.CONCAT(C5:G5)</f>
        <v>#N/A</v>
      </c>
      <c r="I5" s="32" t="e">
        <f>VLOOKUP(B5,[1]ENV!$B:$P,10,FALSE)</f>
        <v>#N/A</v>
      </c>
      <c r="J5" s="32" t="e">
        <f>VLOOKUP(B5,[1]ENV!$B:$DA,104,FALSE)</f>
        <v>#N/A</v>
      </c>
    </row>
    <row r="6" spans="1:10" x14ac:dyDescent="0.25">
      <c r="A6" s="2" t="s">
        <v>50</v>
      </c>
      <c r="C6" s="30" t="e">
        <f>VLOOKUP($B6,[1]ENV!$B:$D,3,FALSE)</f>
        <v>#N/A</v>
      </c>
      <c r="D6" s="3" t="str">
        <f t="shared" si="0"/>
        <v/>
      </c>
      <c r="E6" s="3" t="e">
        <f>UPPER(LEFT(VLOOKUP(B6,[1]ENV!$B:$M,12,FALSE)))</f>
        <v>#N/A</v>
      </c>
      <c r="F6" s="3" t="e">
        <f>VLOOKUP(B6,[1]ENV!$B:$AL,37,FALSE)</f>
        <v>#N/A</v>
      </c>
      <c r="G6" s="3" t="e">
        <f>VLOOKUP(B6,[1]ENV!$B:$P,15,FALSE)</f>
        <v>#N/A</v>
      </c>
      <c r="H6" s="31" t="e">
        <f t="shared" si="1"/>
        <v>#N/A</v>
      </c>
      <c r="I6" s="32" t="e">
        <f>VLOOKUP(B6,[1]ENV!$B:$P,10,FALSE)</f>
        <v>#N/A</v>
      </c>
      <c r="J6" s="32" t="e">
        <f>VLOOKUP(B6,[1]ENV!$B:$DA,104,FALSE)</f>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G4"/>
  <sheetViews>
    <sheetView workbookViewId="0">
      <selection activeCell="F4" sqref="F4"/>
    </sheetView>
  </sheetViews>
  <sheetFormatPr defaultRowHeight="15" x14ac:dyDescent="0.25"/>
  <cols>
    <col min="1" max="1" width="14.85546875" customWidth="1"/>
    <col min="2" max="2" width="18.5703125" customWidth="1"/>
    <col min="3" max="3" width="19.42578125" customWidth="1"/>
    <col min="6" max="6" width="29.7109375" customWidth="1"/>
    <col min="7" max="7" width="10.5703125" bestFit="1" customWidth="1"/>
  </cols>
  <sheetData>
    <row r="1" spans="1:7" x14ac:dyDescent="0.25">
      <c r="A1" s="1" t="s">
        <v>51</v>
      </c>
    </row>
    <row r="2" spans="1:7" x14ac:dyDescent="0.25">
      <c r="A2" s="2"/>
      <c r="F2" s="2"/>
    </row>
    <row r="3" spans="1:7" ht="30" x14ac:dyDescent="0.25">
      <c r="A3" s="2" t="s">
        <v>0</v>
      </c>
      <c r="B3" s="2" t="s">
        <v>1</v>
      </c>
      <c r="C3" s="2" t="s">
        <v>2</v>
      </c>
      <c r="F3" s="14" t="s">
        <v>76</v>
      </c>
      <c r="G3" s="2" t="s">
        <v>52</v>
      </c>
    </row>
    <row r="4" spans="1:7" x14ac:dyDescent="0.25">
      <c r="F4" s="15" t="s">
        <v>77</v>
      </c>
      <c r="G4">
        <v>1006</v>
      </c>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65EE6-7987-4385-9570-D255B186C54A}">
  <dimension ref="A1:A4"/>
  <sheetViews>
    <sheetView workbookViewId="0">
      <selection activeCell="A5" sqref="A5:A19"/>
    </sheetView>
  </sheetViews>
  <sheetFormatPr defaultRowHeight="15" x14ac:dyDescent="0.25"/>
  <cols>
    <col min="1" max="1" width="158.85546875" style="15" customWidth="1"/>
  </cols>
  <sheetData>
    <row r="1" spans="1:1" x14ac:dyDescent="0.25">
      <c r="A1" s="15" t="s">
        <v>70</v>
      </c>
    </row>
    <row r="2" spans="1:1" ht="30" x14ac:dyDescent="0.25">
      <c r="A2" s="15" t="s">
        <v>71</v>
      </c>
    </row>
    <row r="3" spans="1:1" x14ac:dyDescent="0.25">
      <c r="A3" s="15" t="s">
        <v>58</v>
      </c>
    </row>
    <row r="4" spans="1:1" x14ac:dyDescent="0.25">
      <c r="A4" s="15" t="s">
        <v>59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9D335-D5C8-487C-8614-A0E1A2D06CE9}">
  <sheetPr>
    <tabColor rgb="FF00B0F0"/>
  </sheetPr>
  <dimension ref="A1:P436"/>
  <sheetViews>
    <sheetView workbookViewId="0"/>
  </sheetViews>
  <sheetFormatPr defaultRowHeight="15" x14ac:dyDescent="0.25"/>
  <cols>
    <col min="1" max="1" width="39.710937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x14ac:dyDescent="0.25">
      <c r="A1" t="s">
        <v>21</v>
      </c>
      <c r="K1" s="7"/>
      <c r="L1" s="8"/>
      <c r="M1" s="8"/>
      <c r="N1" s="8"/>
      <c r="O1" s="8"/>
      <c r="P1" s="9"/>
    </row>
    <row r="2" spans="1:16" x14ac:dyDescent="0.25">
      <c r="A2" t="str" cm="1">
        <f t="array" aca="1" ref="A2" ca="1">IF(ISERROR(INDIRECT("'[LoadShape.xlsx]" &amp; '[2]Load Shape Criteria'!$H$4 &amp; " 22'!$L4")),"Ensure LoadShape.xlsx is open to remove #REF errors","")</f>
        <v/>
      </c>
    </row>
    <row r="3" spans="1:16" s="15" customFormat="1" ht="30" x14ac:dyDescent="0.25">
      <c r="A3" s="14" t="s">
        <v>8</v>
      </c>
      <c r="B3" s="14" t="s">
        <v>30</v>
      </c>
      <c r="C3" s="14" t="s">
        <v>30</v>
      </c>
      <c r="D3" s="14" t="s">
        <v>9</v>
      </c>
      <c r="E3" s="21" t="s">
        <v>53</v>
      </c>
      <c r="F3" s="21" t="s">
        <v>10</v>
      </c>
      <c r="G3" s="21" t="s">
        <v>10</v>
      </c>
      <c r="H3" s="22" t="s">
        <v>10</v>
      </c>
      <c r="I3" s="21"/>
      <c r="J3" s="21"/>
      <c r="K3" s="23"/>
      <c r="P3" s="24"/>
    </row>
    <row r="4" spans="1:16" x14ac:dyDescent="0.25">
      <c r="A4" s="2" t="s">
        <v>3</v>
      </c>
      <c r="B4" s="2" t="s">
        <v>31</v>
      </c>
      <c r="C4" s="2" t="s">
        <v>54</v>
      </c>
      <c r="D4" s="2" t="s">
        <v>55</v>
      </c>
      <c r="E4" s="4" t="s">
        <v>4</v>
      </c>
      <c r="F4" s="4" t="s">
        <v>5</v>
      </c>
      <c r="G4" s="4" t="s">
        <v>6</v>
      </c>
      <c r="H4" s="6" t="s">
        <v>7</v>
      </c>
      <c r="I4" s="4" t="s">
        <v>36</v>
      </c>
      <c r="J4" s="4"/>
      <c r="K4" s="12" t="s">
        <v>3</v>
      </c>
      <c r="L4" s="4" t="s">
        <v>4</v>
      </c>
      <c r="M4" s="4" t="s">
        <v>5</v>
      </c>
      <c r="N4" s="4" t="s">
        <v>6</v>
      </c>
      <c r="O4" s="4" t="s">
        <v>7</v>
      </c>
      <c r="P4" s="13" t="s">
        <v>8</v>
      </c>
    </row>
    <row r="5" spans="1:16" x14ac:dyDescent="0.25">
      <c r="A5" t="s">
        <v>81</v>
      </c>
      <c r="B5" cm="1">
        <f t="array" aca="1" ref="B5" ca="1">INDIRECT("'[LoadShape.xlsx]" &amp; 'Load Shape Criteria'!$H$4 &amp; " 22'!$L4")</f>
        <v>0.5</v>
      </c>
      <c r="C5" cm="1">
        <f t="array" aca="1" ref="C5" ca="1">INDIRECT("'[LoadShape.xlsx]" &amp; 'Load Shape Criteria'!$H$4 &amp; " 23'!$I$4")</f>
        <v>74</v>
      </c>
      <c r="D5">
        <f>'Step 10'!$G$4-1000</f>
        <v>6</v>
      </c>
      <c r="E5" s="3">
        <f ca="1">B5/C5*D5</f>
        <v>4.0540540540540543E-2</v>
      </c>
      <c r="F5" s="3" t="s">
        <v>56</v>
      </c>
      <c r="G5" s="3">
        <v>2</v>
      </c>
      <c r="I5" s="25" t="str">
        <f>IF(ISERROR(FIND("T00:30:00",$A5)),"","          {
            ""settlementDay"": {
              ""settlementDayDate"": """&amp;SUBSTITUTE($A5,"00:30","00:00")&amp;""",
              ""periodDuration"": 30
            },
            ""consumptionPeriods"": [
")</f>
        <v xml:space="preserve">          {
            "settlementDay": {
              "settlementDayDate": "&lt;effectivedate -1cd YYYY-MM-DDT00:00:00+00:00&gt;",
              "periodDuration": 30
            },
            "consumptionPeriods": [
</v>
      </c>
      <c r="J5" s="25" t="str">
        <f>IF(ISERROR(FIND("T00:00:00",$A5)),",
","
           ]
          }"&amp;IF(LEN($A6)&gt;0,",
",""))</f>
        <v xml:space="preserve">,
</v>
      </c>
      <c r="K5" s="10" t="str">
        <f>"                ""sp"": """&amp;$A5&amp;""","</f>
        <v xml:space="preserve">                "sp": "&lt;effectivedate -1cd YYYY-MM-DDT00:30:00+00:00&gt;",</v>
      </c>
      <c r="L5" t="str">
        <f ca="1">"                ""v"": """&amp;TEXT(E5,"0.000")&amp;""","</f>
        <v xml:space="preserve">                "v": "0.041",</v>
      </c>
      <c r="M5" t="str">
        <f>"                ""q"": """&amp;F5&amp;""","</f>
        <v xml:space="preserve">                "q": "E2",</v>
      </c>
      <c r="N5" t="str">
        <f>IF(LEN(TRIM(G5))=0,"                ""e"": null,","                ""e"": """&amp;G5&amp;""",")</f>
        <v xml:space="preserve">                "e": "2",</v>
      </c>
      <c r="O5" t="str">
        <f>IF(LEN(TRIM(H5))=0,"                ""arc"": null","                ""arc"": """&amp;H5&amp;"""")</f>
        <v xml:space="preserve">                "arc": null</v>
      </c>
      <c r="P5" s="11" t="str">
        <f ca="1">I5&amp;"              {
"&amp;K5&amp;"
"&amp;L5&amp;"
"&amp;M5&amp;"
"&amp;N5&amp;"
"&amp;O5&amp;"
              }"&amp;J5</f>
        <v xml:space="preserve">          {
            "settlementDay": {
              "settlementDayDate": "&lt;effectivedate -1cd YYYY-MM-DDT00:00:00+00:00&gt;",
              "periodDuration": 30
            },
            "consumptionPeriods": [
              {
                "sp": "&lt;effectivedate -1cd YYYY-MM-DDT00:30:00+00:00&gt;",
                "v": "0.041",
                "q": "E2",
                "e": "2",
                "arc": null
              },
</v>
      </c>
    </row>
    <row r="6" spans="1:16" x14ac:dyDescent="0.25">
      <c r="A6" t="s">
        <v>82</v>
      </c>
      <c r="B6" cm="1">
        <f t="array" aca="1" ref="B6" ca="1">INDIRECT("'[LoadShape.xlsx]" &amp; 'Load Shape Criteria'!$H$4 &amp; " 22'!$L4")</f>
        <v>0.5</v>
      </c>
      <c r="C6" cm="1">
        <f t="array" aca="1" ref="C6" ca="1">INDIRECT("'[LoadShape.xlsx]" &amp; 'Load Shape Criteria'!$H$4 &amp; " 23'!$I$4")</f>
        <v>74</v>
      </c>
      <c r="D6">
        <f>'Step 10'!$G$4-1000</f>
        <v>6</v>
      </c>
      <c r="E6" s="3">
        <f t="shared" ref="E6:E52" ca="1" si="0">B6/C6*D6</f>
        <v>4.0540540540540543E-2</v>
      </c>
      <c r="F6" s="3" t="s">
        <v>56</v>
      </c>
      <c r="G6" s="3">
        <v>2</v>
      </c>
      <c r="I6" s="25" t="str">
        <f t="shared" ref="I6:I52" si="1">IF(ISERROR(FIND("T00:30:00",$A6)),"","          {
            ""settlementDay"": {
              ""settlementDayDate"": """&amp;SUBSTITUTE($A6,"00:30","00:00")&amp;""",
              ""periodDuration"": 30
            },
            ""consumptionPeriods"": [
")</f>
        <v/>
      </c>
      <c r="J6" s="25" t="str">
        <f t="shared" ref="J6:J52" si="2">IF(ISERROR(FIND("T00:00:00",$A6)),",
","
           ]
          }"&amp;IF(LEN($A7)&gt;0,",
",""))</f>
        <v xml:space="preserve">,
</v>
      </c>
      <c r="K6" s="10" t="str">
        <f t="shared" ref="K6:K52" si="3">"                ""sp"": """&amp;$A6&amp;""","</f>
        <v xml:space="preserve">                "sp": "&lt;effectivedate -1cd YYYY-MM-DDT01:00:00+00:00&gt;",</v>
      </c>
      <c r="L6" t="str">
        <f t="shared" ref="L6:L52" ca="1" si="4">"                ""v"": """&amp;TEXT(E6,"0.000")&amp;""","</f>
        <v xml:space="preserve">                "v": "0.041",</v>
      </c>
      <c r="M6" t="str">
        <f t="shared" ref="M6:M52" si="5">"                ""q"": """&amp;F6&amp;""","</f>
        <v xml:space="preserve">                "q": "E2",</v>
      </c>
      <c r="N6" t="str">
        <f t="shared" ref="N6:N52" si="6">IF(LEN(TRIM(G6))=0,"                ""e"": null,","                ""e"": """&amp;G6&amp;""",")</f>
        <v xml:space="preserve">                "e": "2",</v>
      </c>
      <c r="O6" t="str">
        <f t="shared" ref="O6:O52" si="7">IF(LEN(TRIM(H6))=0,"                ""arc"": null","                ""arc"": """&amp;H6&amp;"""")</f>
        <v xml:space="preserve">                "arc": null</v>
      </c>
      <c r="P6" s="11" t="str">
        <f t="shared" ref="P6:P52" ca="1" si="8">I6&amp;"              {
"&amp;K6&amp;"
"&amp;L6&amp;"
"&amp;M6&amp;"
"&amp;N6&amp;"
"&amp;O6&amp;"
              }"&amp;J6</f>
        <v xml:space="preserve">              {
                "sp": "&lt;effectivedate -1cd YYYY-MM-DDT01:00:00+00:00&gt;",
                "v": "0.041",
                "q": "E2",
                "e": "2",
                "arc": null
              },
</v>
      </c>
    </row>
    <row r="7" spans="1:16" x14ac:dyDescent="0.25">
      <c r="A7" t="s">
        <v>83</v>
      </c>
      <c r="B7" cm="1">
        <f t="array" aca="1" ref="B7" ca="1">INDIRECT("'[LoadShape.xlsx]" &amp; 'Load Shape Criteria'!$H$4 &amp; " 22'!$L4")</f>
        <v>0.5</v>
      </c>
      <c r="C7" cm="1">
        <f t="array" aca="1" ref="C7" ca="1">INDIRECT("'[LoadShape.xlsx]" &amp; 'Load Shape Criteria'!$H$4 &amp; " 23'!$I$4")</f>
        <v>74</v>
      </c>
      <c r="D7">
        <f>'Step 10'!$G$4-1000</f>
        <v>6</v>
      </c>
      <c r="E7" s="3">
        <f t="shared" ca="1" si="0"/>
        <v>4.0540540540540543E-2</v>
      </c>
      <c r="F7" s="3" t="s">
        <v>56</v>
      </c>
      <c r="G7" s="3">
        <v>2</v>
      </c>
      <c r="I7" s="25" t="str">
        <f t="shared" si="1"/>
        <v/>
      </c>
      <c r="J7" s="25" t="str">
        <f t="shared" si="2"/>
        <v xml:space="preserve">,
</v>
      </c>
      <c r="K7" s="10" t="str">
        <f t="shared" si="3"/>
        <v xml:space="preserve">                "sp": "&lt;effectivedate -1cd YYYY-MM-DDT01:30:00+00:00&gt;",</v>
      </c>
      <c r="L7" t="str">
        <f t="shared" ca="1" si="4"/>
        <v xml:space="preserve">                "v": "0.041",</v>
      </c>
      <c r="M7" t="str">
        <f t="shared" si="5"/>
        <v xml:space="preserve">                "q": "E2",</v>
      </c>
      <c r="N7" t="str">
        <f t="shared" si="6"/>
        <v xml:space="preserve">                "e": "2",</v>
      </c>
      <c r="O7" t="str">
        <f t="shared" si="7"/>
        <v xml:space="preserve">                "arc": null</v>
      </c>
      <c r="P7" s="11" t="str">
        <f t="shared" ca="1" si="8"/>
        <v xml:space="preserve">              {
                "sp": "&lt;effectivedate -1cd YYYY-MM-DDT01:30:00+00:00&gt;",
                "v": "0.041",
                "q": "E2",
                "e": "2",
                "arc": null
              },
</v>
      </c>
    </row>
    <row r="8" spans="1:16" x14ac:dyDescent="0.25">
      <c r="A8" t="s">
        <v>84</v>
      </c>
      <c r="B8" cm="1">
        <f t="array" aca="1" ref="B8" ca="1">INDIRECT("'[LoadShape.xlsx]" &amp; 'Load Shape Criteria'!$H$4 &amp; " 22'!$L4")</f>
        <v>0.5</v>
      </c>
      <c r="C8" cm="1">
        <f t="array" aca="1" ref="C8" ca="1">INDIRECT("'[LoadShape.xlsx]" &amp; 'Load Shape Criteria'!$H$4 &amp; " 23'!$I$4")</f>
        <v>74</v>
      </c>
      <c r="D8">
        <f>'Step 10'!$G$4-1000</f>
        <v>6</v>
      </c>
      <c r="E8" s="3">
        <f t="shared" ca="1" si="0"/>
        <v>4.0540540540540543E-2</v>
      </c>
      <c r="F8" s="3" t="s">
        <v>56</v>
      </c>
      <c r="G8" s="3">
        <v>2</v>
      </c>
      <c r="I8" s="25" t="str">
        <f t="shared" si="1"/>
        <v/>
      </c>
      <c r="J8" s="25" t="str">
        <f t="shared" si="2"/>
        <v xml:space="preserve">,
</v>
      </c>
      <c r="K8" s="10" t="str">
        <f t="shared" si="3"/>
        <v xml:space="preserve">                "sp": "&lt;effectivedate -1cd YYYY-MM-DDT02:00:00+00:00&gt;",</v>
      </c>
      <c r="L8" t="str">
        <f t="shared" ca="1" si="4"/>
        <v xml:space="preserve">                "v": "0.041",</v>
      </c>
      <c r="M8" t="str">
        <f t="shared" si="5"/>
        <v xml:space="preserve">                "q": "E2",</v>
      </c>
      <c r="N8" t="str">
        <f t="shared" si="6"/>
        <v xml:space="preserve">                "e": "2",</v>
      </c>
      <c r="O8" t="str">
        <f t="shared" si="7"/>
        <v xml:space="preserve">                "arc": null</v>
      </c>
      <c r="P8" s="11" t="str">
        <f t="shared" ca="1" si="8"/>
        <v xml:space="preserve">              {
                "sp": "&lt;effectivedate -1cd YYYY-MM-DDT02:00:00+00:00&gt;",
                "v": "0.041",
                "q": "E2",
                "e": "2",
                "arc": null
              },
</v>
      </c>
    </row>
    <row r="9" spans="1:16" x14ac:dyDescent="0.25">
      <c r="A9" t="s">
        <v>85</v>
      </c>
      <c r="B9" cm="1">
        <f t="array" aca="1" ref="B9" ca="1">INDIRECT("'[LoadShape.xlsx]" &amp; 'Load Shape Criteria'!$H$4 &amp; " 22'!$L4")</f>
        <v>0.5</v>
      </c>
      <c r="C9" cm="1">
        <f t="array" aca="1" ref="C9" ca="1">INDIRECT("'[LoadShape.xlsx]" &amp; 'Load Shape Criteria'!$H$4 &amp; " 23'!$I$4")</f>
        <v>74</v>
      </c>
      <c r="D9">
        <f>'Step 10'!$G$4-1000</f>
        <v>6</v>
      </c>
      <c r="E9" s="3">
        <f t="shared" ca="1" si="0"/>
        <v>4.0540540540540543E-2</v>
      </c>
      <c r="F9" s="3" t="s">
        <v>56</v>
      </c>
      <c r="G9" s="3">
        <v>2</v>
      </c>
      <c r="I9" s="25" t="str">
        <f t="shared" si="1"/>
        <v/>
      </c>
      <c r="J9" s="25" t="str">
        <f t="shared" si="2"/>
        <v xml:space="preserve">,
</v>
      </c>
      <c r="K9" s="10" t="str">
        <f t="shared" si="3"/>
        <v xml:space="preserve">                "sp": "&lt;effectivedate -1cd YYYY-MM-DDT02:30:00+00:00&gt;",</v>
      </c>
      <c r="L9" t="str">
        <f t="shared" ca="1" si="4"/>
        <v xml:space="preserve">                "v": "0.041",</v>
      </c>
      <c r="M9" t="str">
        <f t="shared" si="5"/>
        <v xml:space="preserve">                "q": "E2",</v>
      </c>
      <c r="N9" t="str">
        <f t="shared" si="6"/>
        <v xml:space="preserve">                "e": "2",</v>
      </c>
      <c r="O9" t="str">
        <f t="shared" si="7"/>
        <v xml:space="preserve">                "arc": null</v>
      </c>
      <c r="P9" s="11" t="str">
        <f t="shared" ca="1" si="8"/>
        <v xml:space="preserve">              {
                "sp": "&lt;effectivedate -1cd YYYY-MM-DDT02:30:00+00:00&gt;",
                "v": "0.041",
                "q": "E2",
                "e": "2",
                "arc": null
              },
</v>
      </c>
    </row>
    <row r="10" spans="1:16" x14ac:dyDescent="0.25">
      <c r="A10" t="s">
        <v>86</v>
      </c>
      <c r="B10" cm="1">
        <f t="array" aca="1" ref="B10" ca="1">INDIRECT("'[LoadShape.xlsx]" &amp; 'Load Shape Criteria'!$H$4 &amp; " 22'!$L4")</f>
        <v>0.5</v>
      </c>
      <c r="C10" cm="1">
        <f t="array" aca="1" ref="C10" ca="1">INDIRECT("'[LoadShape.xlsx]" &amp; 'Load Shape Criteria'!$H$4 &amp; " 23'!$I$4")</f>
        <v>74</v>
      </c>
      <c r="D10">
        <f>'Step 10'!$G$4-1000</f>
        <v>6</v>
      </c>
      <c r="E10" s="3">
        <f t="shared" ca="1" si="0"/>
        <v>4.0540540540540543E-2</v>
      </c>
      <c r="F10" s="3" t="s">
        <v>56</v>
      </c>
      <c r="G10" s="3">
        <v>2</v>
      </c>
      <c r="I10" s="25" t="str">
        <f t="shared" si="1"/>
        <v/>
      </c>
      <c r="J10" s="25" t="str">
        <f t="shared" si="2"/>
        <v xml:space="preserve">,
</v>
      </c>
      <c r="K10" s="10" t="str">
        <f t="shared" si="3"/>
        <v xml:space="preserve">                "sp": "&lt;effectivedate -1cd YYYY-MM-DDT03:00:00+00:00&gt;",</v>
      </c>
      <c r="L10" t="str">
        <f t="shared" ca="1" si="4"/>
        <v xml:space="preserve">                "v": "0.041",</v>
      </c>
      <c r="M10" t="str">
        <f t="shared" si="5"/>
        <v xml:space="preserve">                "q": "E2",</v>
      </c>
      <c r="N10" t="str">
        <f t="shared" si="6"/>
        <v xml:space="preserve">                "e": "2",</v>
      </c>
      <c r="O10" t="str">
        <f t="shared" si="7"/>
        <v xml:space="preserve">                "arc": null</v>
      </c>
      <c r="P10" s="11" t="str">
        <f t="shared" ca="1" si="8"/>
        <v xml:space="preserve">              {
                "sp": "&lt;effectivedate -1cd YYYY-MM-DDT03:00:00+00:00&gt;",
                "v": "0.041",
                "q": "E2",
                "e": "2",
                "arc": null
              },
</v>
      </c>
    </row>
    <row r="11" spans="1:16" x14ac:dyDescent="0.25">
      <c r="A11" t="s">
        <v>87</v>
      </c>
      <c r="B11" cm="1">
        <f t="array" aca="1" ref="B11" ca="1">INDIRECT("'[LoadShape.xlsx]" &amp; 'Load Shape Criteria'!$H$4 &amp; " 22'!$L4")</f>
        <v>0.5</v>
      </c>
      <c r="C11" cm="1">
        <f t="array" aca="1" ref="C11" ca="1">INDIRECT("'[LoadShape.xlsx]" &amp; 'Load Shape Criteria'!$H$4 &amp; " 23'!$I$4")</f>
        <v>74</v>
      </c>
      <c r="D11">
        <f>'Step 10'!$G$4-1000</f>
        <v>6</v>
      </c>
      <c r="E11" s="3">
        <f t="shared" ca="1" si="0"/>
        <v>4.0540540540540543E-2</v>
      </c>
      <c r="F11" s="3" t="s">
        <v>56</v>
      </c>
      <c r="G11" s="3">
        <v>2</v>
      </c>
      <c r="I11" s="25" t="str">
        <f t="shared" si="1"/>
        <v/>
      </c>
      <c r="J11" s="25" t="str">
        <f t="shared" si="2"/>
        <v xml:space="preserve">,
</v>
      </c>
      <c r="K11" s="10" t="str">
        <f t="shared" si="3"/>
        <v xml:space="preserve">                "sp": "&lt;effectivedate -1cd YYYY-MM-DDT03:30:00+00:00&gt;",</v>
      </c>
      <c r="L11" t="str">
        <f t="shared" ca="1" si="4"/>
        <v xml:space="preserve">                "v": "0.041",</v>
      </c>
      <c r="M11" t="str">
        <f t="shared" si="5"/>
        <v xml:space="preserve">                "q": "E2",</v>
      </c>
      <c r="N11" t="str">
        <f t="shared" si="6"/>
        <v xml:space="preserve">                "e": "2",</v>
      </c>
      <c r="O11" t="str">
        <f t="shared" si="7"/>
        <v xml:space="preserve">                "arc": null</v>
      </c>
      <c r="P11" s="11" t="str">
        <f t="shared" ca="1" si="8"/>
        <v xml:space="preserve">              {
                "sp": "&lt;effectivedate -1cd YYYY-MM-DDT03:30:00+00:00&gt;",
                "v": "0.041",
                "q": "E2",
                "e": "2",
                "arc": null
              },
</v>
      </c>
    </row>
    <row r="12" spans="1:16" x14ac:dyDescent="0.25">
      <c r="A12" t="s">
        <v>88</v>
      </c>
      <c r="B12" cm="1">
        <f t="array" aca="1" ref="B12" ca="1">INDIRECT("'[LoadShape.xlsx]" &amp; 'Load Shape Criteria'!$H$4 &amp; " 22'!$L4")</f>
        <v>0.5</v>
      </c>
      <c r="C12" cm="1">
        <f t="array" aca="1" ref="C12" ca="1">INDIRECT("'[LoadShape.xlsx]" &amp; 'Load Shape Criteria'!$H$4 &amp; " 23'!$I$4")</f>
        <v>74</v>
      </c>
      <c r="D12">
        <f>'Step 10'!$G$4-1000</f>
        <v>6</v>
      </c>
      <c r="E12" s="3">
        <f t="shared" ca="1" si="0"/>
        <v>4.0540540540540543E-2</v>
      </c>
      <c r="F12" s="3" t="s">
        <v>56</v>
      </c>
      <c r="G12" s="3">
        <v>2</v>
      </c>
      <c r="I12" s="25" t="str">
        <f t="shared" si="1"/>
        <v/>
      </c>
      <c r="J12" s="25" t="str">
        <f t="shared" si="2"/>
        <v xml:space="preserve">,
</v>
      </c>
      <c r="K12" s="10" t="str">
        <f t="shared" si="3"/>
        <v xml:space="preserve">                "sp": "&lt;effectivedate -1cd YYYY-MM-DDT04:00:00+00:00&gt;",</v>
      </c>
      <c r="L12" t="str">
        <f t="shared" ca="1" si="4"/>
        <v xml:space="preserve">                "v": "0.041",</v>
      </c>
      <c r="M12" t="str">
        <f t="shared" si="5"/>
        <v xml:space="preserve">                "q": "E2",</v>
      </c>
      <c r="N12" t="str">
        <f t="shared" si="6"/>
        <v xml:space="preserve">                "e": "2",</v>
      </c>
      <c r="O12" t="str">
        <f t="shared" si="7"/>
        <v xml:space="preserve">                "arc": null</v>
      </c>
      <c r="P12" s="11" t="str">
        <f t="shared" ca="1" si="8"/>
        <v xml:space="preserve">              {
                "sp": "&lt;effectivedate -1cd YYYY-MM-DDT04:00:00+00:00&gt;",
                "v": "0.041",
                "q": "E2",
                "e": "2",
                "arc": null
              },
</v>
      </c>
    </row>
    <row r="13" spans="1:16" x14ac:dyDescent="0.25">
      <c r="A13" t="s">
        <v>89</v>
      </c>
      <c r="B13" cm="1">
        <f t="array" aca="1" ref="B13" ca="1">INDIRECT("'[LoadShape.xlsx]" &amp; 'Load Shape Criteria'!$H$4 &amp; " 22'!$L4")</f>
        <v>0.5</v>
      </c>
      <c r="C13" cm="1">
        <f t="array" aca="1" ref="C13" ca="1">INDIRECT("'[LoadShape.xlsx]" &amp; 'Load Shape Criteria'!$H$4 &amp; " 23'!$I$4")</f>
        <v>74</v>
      </c>
      <c r="D13">
        <f>'Step 10'!$G$4-1000</f>
        <v>6</v>
      </c>
      <c r="E13" s="3">
        <f t="shared" ca="1" si="0"/>
        <v>4.0540540540540543E-2</v>
      </c>
      <c r="F13" s="3" t="s">
        <v>56</v>
      </c>
      <c r="G13" s="3">
        <v>2</v>
      </c>
      <c r="I13" s="25" t="str">
        <f t="shared" si="1"/>
        <v/>
      </c>
      <c r="J13" s="25" t="str">
        <f t="shared" si="2"/>
        <v xml:space="preserve">,
</v>
      </c>
      <c r="K13" s="10" t="str">
        <f t="shared" si="3"/>
        <v xml:space="preserve">                "sp": "&lt;effectivedate -1cd YYYY-MM-DDT04:30:00+00:00&gt;",</v>
      </c>
      <c r="L13" t="str">
        <f t="shared" ca="1" si="4"/>
        <v xml:space="preserve">                "v": "0.041",</v>
      </c>
      <c r="M13" t="str">
        <f t="shared" si="5"/>
        <v xml:space="preserve">                "q": "E2",</v>
      </c>
      <c r="N13" t="str">
        <f t="shared" si="6"/>
        <v xml:space="preserve">                "e": "2",</v>
      </c>
      <c r="O13" t="str">
        <f t="shared" si="7"/>
        <v xml:space="preserve">                "arc": null</v>
      </c>
      <c r="P13" s="11" t="str">
        <f t="shared" ca="1" si="8"/>
        <v xml:space="preserve">              {
                "sp": "&lt;effectivedate -1cd YYYY-MM-DDT04:30:00+00:00&gt;",
                "v": "0.041",
                "q": "E2",
                "e": "2",
                "arc": null
              },
</v>
      </c>
    </row>
    <row r="14" spans="1:16" x14ac:dyDescent="0.25">
      <c r="A14" t="s">
        <v>90</v>
      </c>
      <c r="B14" cm="1">
        <f t="array" aca="1" ref="B14" ca="1">INDIRECT("'[LoadShape.xlsx]" &amp; 'Load Shape Criteria'!$H$4 &amp; " 22'!$L4")</f>
        <v>0.5</v>
      </c>
      <c r="C14" cm="1">
        <f t="array" aca="1" ref="C14" ca="1">INDIRECT("'[LoadShape.xlsx]" &amp; 'Load Shape Criteria'!$H$4 &amp; " 23'!$I$4")</f>
        <v>74</v>
      </c>
      <c r="D14">
        <f>'Step 10'!$G$4-1000</f>
        <v>6</v>
      </c>
      <c r="E14" s="3">
        <f t="shared" ca="1" si="0"/>
        <v>4.0540540540540543E-2</v>
      </c>
      <c r="F14" s="3" t="s">
        <v>56</v>
      </c>
      <c r="G14" s="3">
        <v>2</v>
      </c>
      <c r="I14" s="25" t="str">
        <f t="shared" si="1"/>
        <v/>
      </c>
      <c r="J14" s="25" t="str">
        <f t="shared" si="2"/>
        <v xml:space="preserve">,
</v>
      </c>
      <c r="K14" s="10" t="str">
        <f t="shared" si="3"/>
        <v xml:space="preserve">                "sp": "&lt;effectivedate -1cd YYYY-MM-DDT05:00:00+00:00&gt;",</v>
      </c>
      <c r="L14" t="str">
        <f t="shared" ca="1" si="4"/>
        <v xml:space="preserve">                "v": "0.041",</v>
      </c>
      <c r="M14" t="str">
        <f t="shared" si="5"/>
        <v xml:space="preserve">                "q": "E2",</v>
      </c>
      <c r="N14" t="str">
        <f t="shared" si="6"/>
        <v xml:space="preserve">                "e": "2",</v>
      </c>
      <c r="O14" t="str">
        <f t="shared" si="7"/>
        <v xml:space="preserve">                "arc": null</v>
      </c>
      <c r="P14" s="11" t="str">
        <f t="shared" ca="1" si="8"/>
        <v xml:space="preserve">              {
                "sp": "&lt;effectivedate -1cd YYYY-MM-DDT05:00:00+00:00&gt;",
                "v": "0.041",
                "q": "E2",
                "e": "2",
                "arc": null
              },
</v>
      </c>
    </row>
    <row r="15" spans="1:16" x14ac:dyDescent="0.25">
      <c r="A15" t="s">
        <v>91</v>
      </c>
      <c r="B15" cm="1">
        <f t="array" aca="1" ref="B15" ca="1">INDIRECT("'[LoadShape.xlsx]" &amp; 'Load Shape Criteria'!$H$4 &amp; " 22'!$L4")</f>
        <v>0.5</v>
      </c>
      <c r="C15" cm="1">
        <f t="array" aca="1" ref="C15" ca="1">INDIRECT("'[LoadShape.xlsx]" &amp; 'Load Shape Criteria'!$H$4 &amp; " 23'!$I$4")</f>
        <v>74</v>
      </c>
      <c r="D15">
        <f>'Step 10'!$G$4-1000</f>
        <v>6</v>
      </c>
      <c r="E15" s="3">
        <f t="shared" ca="1" si="0"/>
        <v>4.0540540540540543E-2</v>
      </c>
      <c r="F15" s="3" t="s">
        <v>56</v>
      </c>
      <c r="G15" s="3">
        <v>2</v>
      </c>
      <c r="I15" s="25" t="str">
        <f t="shared" si="1"/>
        <v/>
      </c>
      <c r="J15" s="25" t="str">
        <f t="shared" si="2"/>
        <v xml:space="preserve">,
</v>
      </c>
      <c r="K15" s="10" t="str">
        <f t="shared" si="3"/>
        <v xml:space="preserve">                "sp": "&lt;effectivedate -1cd YYYY-MM-DDT05:30:00+00:00&gt;",</v>
      </c>
      <c r="L15" t="str">
        <f t="shared" ca="1" si="4"/>
        <v xml:space="preserve">                "v": "0.041",</v>
      </c>
      <c r="M15" t="str">
        <f t="shared" si="5"/>
        <v xml:space="preserve">                "q": "E2",</v>
      </c>
      <c r="N15" t="str">
        <f t="shared" si="6"/>
        <v xml:space="preserve">                "e": "2",</v>
      </c>
      <c r="O15" t="str">
        <f t="shared" si="7"/>
        <v xml:space="preserve">                "arc": null</v>
      </c>
      <c r="P15" s="11" t="str">
        <f t="shared" ca="1" si="8"/>
        <v xml:space="preserve">              {
                "sp": "&lt;effectivedate -1cd YYYY-MM-DDT05:30:00+00:00&gt;",
                "v": "0.041",
                "q": "E2",
                "e": "2",
                "arc": null
              },
</v>
      </c>
    </row>
    <row r="16" spans="1:16" x14ac:dyDescent="0.25">
      <c r="A16" t="s">
        <v>92</v>
      </c>
      <c r="B16" cm="1">
        <f t="array" aca="1" ref="B16" ca="1">INDIRECT("'[LoadShape.xlsx]" &amp; 'Load Shape Criteria'!$H$4 &amp; " 22'!$L4")</f>
        <v>0.5</v>
      </c>
      <c r="C16" cm="1">
        <f t="array" aca="1" ref="C16" ca="1">INDIRECT("'[LoadShape.xlsx]" &amp; 'Load Shape Criteria'!$H$4 &amp; " 23'!$I$4")</f>
        <v>74</v>
      </c>
      <c r="D16">
        <f>'Step 10'!$G$4-1000</f>
        <v>6</v>
      </c>
      <c r="E16" s="3">
        <f t="shared" ca="1" si="0"/>
        <v>4.0540540540540543E-2</v>
      </c>
      <c r="F16" s="3" t="s">
        <v>56</v>
      </c>
      <c r="G16" s="3">
        <v>2</v>
      </c>
      <c r="I16" s="25" t="str">
        <f t="shared" si="1"/>
        <v/>
      </c>
      <c r="J16" s="25" t="str">
        <f t="shared" si="2"/>
        <v xml:space="preserve">,
</v>
      </c>
      <c r="K16" s="10" t="str">
        <f t="shared" si="3"/>
        <v xml:space="preserve">                "sp": "&lt;effectivedate -1cd YYYY-MM-DDT06:00:00+00:00&gt;",</v>
      </c>
      <c r="L16" t="str">
        <f t="shared" ca="1" si="4"/>
        <v xml:space="preserve">                "v": "0.041",</v>
      </c>
      <c r="M16" t="str">
        <f t="shared" si="5"/>
        <v xml:space="preserve">                "q": "E2",</v>
      </c>
      <c r="N16" t="str">
        <f t="shared" si="6"/>
        <v xml:space="preserve">                "e": "2",</v>
      </c>
      <c r="O16" t="str">
        <f t="shared" si="7"/>
        <v xml:space="preserve">                "arc": null</v>
      </c>
      <c r="P16" s="11" t="str">
        <f t="shared" ca="1" si="8"/>
        <v xml:space="preserve">              {
                "sp": "&lt;effectivedate -1cd YYYY-MM-DDT06:00:00+00:00&gt;",
                "v": "0.041",
                "q": "E2",
                "e": "2",
                "arc": null
              },
</v>
      </c>
    </row>
    <row r="17" spans="1:16" x14ac:dyDescent="0.25">
      <c r="A17" t="s">
        <v>93</v>
      </c>
      <c r="B17" cm="1">
        <f t="array" aca="1" ref="B17" ca="1">INDIRECT("'[LoadShape.xlsx]" &amp; 'Load Shape Criteria'!$H$4 &amp; " 22'!$L4")</f>
        <v>0.5</v>
      </c>
      <c r="C17" cm="1">
        <f t="array" aca="1" ref="C17" ca="1">INDIRECT("'[LoadShape.xlsx]" &amp; 'Load Shape Criteria'!$H$4 &amp; " 23'!$I$4")</f>
        <v>74</v>
      </c>
      <c r="D17">
        <f>'Step 10'!$G$4-1000</f>
        <v>6</v>
      </c>
      <c r="E17" s="3">
        <f t="shared" ca="1" si="0"/>
        <v>4.0540540540540543E-2</v>
      </c>
      <c r="F17" s="3" t="s">
        <v>56</v>
      </c>
      <c r="G17" s="3">
        <v>2</v>
      </c>
      <c r="I17" s="25" t="str">
        <f t="shared" si="1"/>
        <v/>
      </c>
      <c r="J17" s="25" t="str">
        <f t="shared" si="2"/>
        <v xml:space="preserve">,
</v>
      </c>
      <c r="K17" s="10" t="str">
        <f t="shared" si="3"/>
        <v xml:space="preserve">                "sp": "&lt;effectivedate -1cd YYYY-MM-DDT06:30:00+00:00&gt;",</v>
      </c>
      <c r="L17" t="str">
        <f t="shared" ca="1" si="4"/>
        <v xml:space="preserve">                "v": "0.041",</v>
      </c>
      <c r="M17" t="str">
        <f t="shared" si="5"/>
        <v xml:space="preserve">                "q": "E2",</v>
      </c>
      <c r="N17" t="str">
        <f t="shared" si="6"/>
        <v xml:space="preserve">                "e": "2",</v>
      </c>
      <c r="O17" t="str">
        <f t="shared" si="7"/>
        <v xml:space="preserve">                "arc": null</v>
      </c>
      <c r="P17" s="11" t="str">
        <f t="shared" ca="1" si="8"/>
        <v xml:space="preserve">              {
                "sp": "&lt;effectivedate -1cd YYYY-MM-DDT06:30:00+00:00&gt;",
                "v": "0.041",
                "q": "E2",
                "e": "2",
                "arc": null
              },
</v>
      </c>
    </row>
    <row r="18" spans="1:16" x14ac:dyDescent="0.25">
      <c r="A18" t="s">
        <v>94</v>
      </c>
      <c r="B18" cm="1">
        <f t="array" aca="1" ref="B18" ca="1">INDIRECT("'[LoadShape.xlsx]" &amp; 'Load Shape Criteria'!$H$4 &amp; " 22'!$L4")</f>
        <v>0.5</v>
      </c>
      <c r="C18" cm="1">
        <f t="array" aca="1" ref="C18" ca="1">INDIRECT("'[LoadShape.xlsx]" &amp; 'Load Shape Criteria'!$H$4 &amp; " 23'!$I$4")</f>
        <v>74</v>
      </c>
      <c r="D18">
        <f>'Step 10'!$G$4-1000</f>
        <v>6</v>
      </c>
      <c r="E18" s="3">
        <f t="shared" ca="1" si="0"/>
        <v>4.0540540540540543E-2</v>
      </c>
      <c r="F18" s="3" t="s">
        <v>56</v>
      </c>
      <c r="G18" s="3">
        <v>2</v>
      </c>
      <c r="I18" s="25" t="str">
        <f t="shared" si="1"/>
        <v/>
      </c>
      <c r="J18" s="25" t="str">
        <f t="shared" si="2"/>
        <v xml:space="preserve">,
</v>
      </c>
      <c r="K18" s="10" t="str">
        <f t="shared" si="3"/>
        <v xml:space="preserve">                "sp": "&lt;effectivedate -1cd YYYY-MM-DDT07:00:00+00:00&gt;",</v>
      </c>
      <c r="L18" t="str">
        <f t="shared" ca="1" si="4"/>
        <v xml:space="preserve">                "v": "0.041",</v>
      </c>
      <c r="M18" t="str">
        <f t="shared" si="5"/>
        <v xml:space="preserve">                "q": "E2",</v>
      </c>
      <c r="N18" t="str">
        <f t="shared" si="6"/>
        <v xml:space="preserve">                "e": "2",</v>
      </c>
      <c r="O18" t="str">
        <f t="shared" si="7"/>
        <v xml:space="preserve">                "arc": null</v>
      </c>
      <c r="P18" s="11" t="str">
        <f t="shared" ca="1" si="8"/>
        <v xml:space="preserve">              {
                "sp": "&lt;effectivedate -1cd YYYY-MM-DDT07:00:00+00:00&gt;",
                "v": "0.041",
                "q": "E2",
                "e": "2",
                "arc": null
              },
</v>
      </c>
    </row>
    <row r="19" spans="1:16" x14ac:dyDescent="0.25">
      <c r="A19" t="s">
        <v>95</v>
      </c>
      <c r="B19" cm="1">
        <f t="array" aca="1" ref="B19" ca="1">INDIRECT("'[LoadShape.xlsx]" &amp; 'Load Shape Criteria'!$H$4 &amp; " 22'!$L4")</f>
        <v>0.5</v>
      </c>
      <c r="C19" cm="1">
        <f t="array" aca="1" ref="C19" ca="1">INDIRECT("'[LoadShape.xlsx]" &amp; 'Load Shape Criteria'!$H$4 &amp; " 23'!$I$4")</f>
        <v>74</v>
      </c>
      <c r="D19">
        <f>'Step 10'!$G$4-1000</f>
        <v>6</v>
      </c>
      <c r="E19" s="3">
        <f t="shared" ca="1" si="0"/>
        <v>4.0540540540540543E-2</v>
      </c>
      <c r="F19" s="3" t="s">
        <v>56</v>
      </c>
      <c r="G19" s="3">
        <v>2</v>
      </c>
      <c r="I19" s="25" t="str">
        <f t="shared" si="1"/>
        <v/>
      </c>
      <c r="J19" s="25" t="str">
        <f t="shared" si="2"/>
        <v xml:space="preserve">,
</v>
      </c>
      <c r="K19" s="10" t="str">
        <f t="shared" si="3"/>
        <v xml:space="preserve">                "sp": "&lt;effectivedate -1cd YYYY-MM-DDT07:30:00+00:00&gt;",</v>
      </c>
      <c r="L19" t="str">
        <f t="shared" ca="1" si="4"/>
        <v xml:space="preserve">                "v": "0.041",</v>
      </c>
      <c r="M19" t="str">
        <f t="shared" si="5"/>
        <v xml:space="preserve">                "q": "E2",</v>
      </c>
      <c r="N19" t="str">
        <f t="shared" si="6"/>
        <v xml:space="preserve">                "e": "2",</v>
      </c>
      <c r="O19" t="str">
        <f t="shared" si="7"/>
        <v xml:space="preserve">                "arc": null</v>
      </c>
      <c r="P19" s="11" t="str">
        <f t="shared" ca="1" si="8"/>
        <v xml:space="preserve">              {
                "sp": "&lt;effectivedate -1cd YYYY-MM-DDT07:30:00+00:00&gt;",
                "v": "0.041",
                "q": "E2",
                "e": "2",
                "arc": null
              },
</v>
      </c>
    </row>
    <row r="20" spans="1:16" x14ac:dyDescent="0.25">
      <c r="A20" t="s">
        <v>96</v>
      </c>
      <c r="B20" cm="1">
        <f t="array" aca="1" ref="B20" ca="1">INDIRECT("'[LoadShape.xlsx]" &amp; 'Load Shape Criteria'!$H$4 &amp; " 22'!$L4")</f>
        <v>0.5</v>
      </c>
      <c r="C20" cm="1">
        <f t="array" aca="1" ref="C20" ca="1">INDIRECT("'[LoadShape.xlsx]" &amp; 'Load Shape Criteria'!$H$4 &amp; " 23'!$I$4")</f>
        <v>74</v>
      </c>
      <c r="D20">
        <f>'Step 10'!$G$4-1000</f>
        <v>6</v>
      </c>
      <c r="E20" s="3">
        <f t="shared" ca="1" si="0"/>
        <v>4.0540540540540543E-2</v>
      </c>
      <c r="F20" s="3" t="s">
        <v>56</v>
      </c>
      <c r="G20" s="3">
        <v>2</v>
      </c>
      <c r="I20" s="25" t="str">
        <f t="shared" si="1"/>
        <v/>
      </c>
      <c r="J20" s="25" t="str">
        <f t="shared" si="2"/>
        <v xml:space="preserve">,
</v>
      </c>
      <c r="K20" s="10" t="str">
        <f t="shared" si="3"/>
        <v xml:space="preserve">                "sp": "&lt;effectivedate -1cd YYYY-MM-DDT08:00:00+00:00&gt;",</v>
      </c>
      <c r="L20" t="str">
        <f t="shared" ca="1" si="4"/>
        <v xml:space="preserve">                "v": "0.041",</v>
      </c>
      <c r="M20" t="str">
        <f t="shared" si="5"/>
        <v xml:space="preserve">                "q": "E2",</v>
      </c>
      <c r="N20" t="str">
        <f t="shared" si="6"/>
        <v xml:space="preserve">                "e": "2",</v>
      </c>
      <c r="O20" t="str">
        <f t="shared" si="7"/>
        <v xml:space="preserve">                "arc": null</v>
      </c>
      <c r="P20" s="11" t="str">
        <f t="shared" ca="1" si="8"/>
        <v xml:space="preserve">              {
                "sp": "&lt;effectivedate -1cd YYYY-MM-DDT08:00:00+00:00&gt;",
                "v": "0.041",
                "q": "E2",
                "e": "2",
                "arc": null
              },
</v>
      </c>
    </row>
    <row r="21" spans="1:16" x14ac:dyDescent="0.25">
      <c r="A21" t="s">
        <v>97</v>
      </c>
      <c r="B21" cm="1">
        <f t="array" aca="1" ref="B21" ca="1">INDIRECT("'[LoadShape.xlsx]" &amp; 'Load Shape Criteria'!$H$4 &amp; " 22'!$L4")</f>
        <v>0.5</v>
      </c>
      <c r="C21" cm="1">
        <f t="array" aca="1" ref="C21" ca="1">INDIRECT("'[LoadShape.xlsx]" &amp; 'Load Shape Criteria'!$H$4 &amp; " 23'!$I$4")</f>
        <v>74</v>
      </c>
      <c r="D21">
        <f>'Step 10'!$G$4-1000</f>
        <v>6</v>
      </c>
      <c r="E21" s="3">
        <f t="shared" ca="1" si="0"/>
        <v>4.0540540540540543E-2</v>
      </c>
      <c r="F21" s="3" t="s">
        <v>56</v>
      </c>
      <c r="G21" s="3">
        <v>2</v>
      </c>
      <c r="I21" s="25" t="str">
        <f t="shared" si="1"/>
        <v/>
      </c>
      <c r="J21" s="25" t="str">
        <f t="shared" si="2"/>
        <v xml:space="preserve">,
</v>
      </c>
      <c r="K21" s="10" t="str">
        <f t="shared" si="3"/>
        <v xml:space="preserve">                "sp": "&lt;effectivedate -1cd YYYY-MM-DDT08:30:00+00:00&gt;",</v>
      </c>
      <c r="L21" t="str">
        <f t="shared" ca="1" si="4"/>
        <v xml:space="preserve">                "v": "0.041",</v>
      </c>
      <c r="M21" t="str">
        <f t="shared" si="5"/>
        <v xml:space="preserve">                "q": "E2",</v>
      </c>
      <c r="N21" t="str">
        <f t="shared" si="6"/>
        <v xml:space="preserve">                "e": "2",</v>
      </c>
      <c r="O21" t="str">
        <f t="shared" si="7"/>
        <v xml:space="preserve">                "arc": null</v>
      </c>
      <c r="P21" s="11" t="str">
        <f t="shared" ca="1" si="8"/>
        <v xml:space="preserve">              {
                "sp": "&lt;effectivedate -1cd YYYY-MM-DDT08:30:00+00:00&gt;",
                "v": "0.041",
                "q": "E2",
                "e": "2",
                "arc": null
              },
</v>
      </c>
    </row>
    <row r="22" spans="1:16" x14ac:dyDescent="0.25">
      <c r="A22" t="s">
        <v>98</v>
      </c>
      <c r="B22" cm="1">
        <f t="array" aca="1" ref="B22" ca="1">INDIRECT("'[LoadShape.xlsx]" &amp; 'Load Shape Criteria'!$H$4 &amp; " 22'!$L4")</f>
        <v>0.5</v>
      </c>
      <c r="C22" cm="1">
        <f t="array" aca="1" ref="C22" ca="1">INDIRECT("'[LoadShape.xlsx]" &amp; 'Load Shape Criteria'!$H$4 &amp; " 23'!$I$4")</f>
        <v>74</v>
      </c>
      <c r="D22">
        <f>'Step 10'!$G$4-1000</f>
        <v>6</v>
      </c>
      <c r="E22" s="3">
        <f t="shared" ca="1" si="0"/>
        <v>4.0540540540540543E-2</v>
      </c>
      <c r="F22" s="3" t="s">
        <v>56</v>
      </c>
      <c r="G22" s="3">
        <v>2</v>
      </c>
      <c r="I22" s="25" t="str">
        <f t="shared" si="1"/>
        <v/>
      </c>
      <c r="J22" s="25" t="str">
        <f t="shared" si="2"/>
        <v xml:space="preserve">,
</v>
      </c>
      <c r="K22" s="10" t="str">
        <f t="shared" si="3"/>
        <v xml:space="preserve">                "sp": "&lt;effectivedate -1cd YYYY-MM-DDT09:00:00+00:00&gt;",</v>
      </c>
      <c r="L22" t="str">
        <f t="shared" ca="1" si="4"/>
        <v xml:space="preserve">                "v": "0.041",</v>
      </c>
      <c r="M22" t="str">
        <f t="shared" si="5"/>
        <v xml:space="preserve">                "q": "E2",</v>
      </c>
      <c r="N22" t="str">
        <f t="shared" si="6"/>
        <v xml:space="preserve">                "e": "2",</v>
      </c>
      <c r="O22" t="str">
        <f t="shared" si="7"/>
        <v xml:space="preserve">                "arc": null</v>
      </c>
      <c r="P22" s="11" t="str">
        <f t="shared" ca="1" si="8"/>
        <v xml:space="preserve">              {
                "sp": "&lt;effectivedate -1cd YYYY-MM-DDT09:00:00+00:00&gt;",
                "v": "0.041",
                "q": "E2",
                "e": "2",
                "arc": null
              },
</v>
      </c>
    </row>
    <row r="23" spans="1:16" x14ac:dyDescent="0.25">
      <c r="A23" t="s">
        <v>99</v>
      </c>
      <c r="B23" cm="1">
        <f t="array" aca="1" ref="B23" ca="1">INDIRECT("'[LoadShape.xlsx]" &amp; 'Load Shape Criteria'!$H$4 &amp; " 22'!$L4")</f>
        <v>0.5</v>
      </c>
      <c r="C23" cm="1">
        <f t="array" aca="1" ref="C23" ca="1">INDIRECT("'[LoadShape.xlsx]" &amp; 'Load Shape Criteria'!$H$4 &amp; " 23'!$I$4")</f>
        <v>74</v>
      </c>
      <c r="D23">
        <f>'Step 10'!$G$4-1000</f>
        <v>6</v>
      </c>
      <c r="E23" s="3">
        <f t="shared" ca="1" si="0"/>
        <v>4.0540540540540543E-2</v>
      </c>
      <c r="F23" s="3" t="s">
        <v>56</v>
      </c>
      <c r="G23" s="3">
        <v>2</v>
      </c>
      <c r="I23" s="25" t="str">
        <f t="shared" si="1"/>
        <v/>
      </c>
      <c r="J23" s="25" t="str">
        <f t="shared" si="2"/>
        <v xml:space="preserve">,
</v>
      </c>
      <c r="K23" s="10" t="str">
        <f t="shared" si="3"/>
        <v xml:space="preserve">                "sp": "&lt;effectivedate -1cd YYYY-MM-DDT09:30:00+00:00&gt;",</v>
      </c>
      <c r="L23" t="str">
        <f t="shared" ca="1" si="4"/>
        <v xml:space="preserve">                "v": "0.041",</v>
      </c>
      <c r="M23" t="str">
        <f t="shared" si="5"/>
        <v xml:space="preserve">                "q": "E2",</v>
      </c>
      <c r="N23" t="str">
        <f t="shared" si="6"/>
        <v xml:space="preserve">                "e": "2",</v>
      </c>
      <c r="O23" t="str">
        <f t="shared" si="7"/>
        <v xml:space="preserve">                "arc": null</v>
      </c>
      <c r="P23" s="11" t="str">
        <f t="shared" ca="1" si="8"/>
        <v xml:space="preserve">              {
                "sp": "&lt;effectivedate -1cd YYYY-MM-DDT09:30:00+00:00&gt;",
                "v": "0.041",
                "q": "E2",
                "e": "2",
                "arc": null
              },
</v>
      </c>
    </row>
    <row r="24" spans="1:16" x14ac:dyDescent="0.25">
      <c r="A24" t="s">
        <v>100</v>
      </c>
      <c r="B24" cm="1">
        <f t="array" aca="1" ref="B24" ca="1">INDIRECT("'[LoadShape.xlsx]" &amp; 'Load Shape Criteria'!$H$4 &amp; " 22'!$L4")</f>
        <v>0.5</v>
      </c>
      <c r="C24" cm="1">
        <f t="array" aca="1" ref="C24" ca="1">INDIRECT("'[LoadShape.xlsx]" &amp; 'Load Shape Criteria'!$H$4 &amp; " 23'!$I$4")</f>
        <v>74</v>
      </c>
      <c r="D24">
        <f>'Step 10'!$G$4-1000</f>
        <v>6</v>
      </c>
      <c r="E24" s="3">
        <f t="shared" ca="1" si="0"/>
        <v>4.0540540540540543E-2</v>
      </c>
      <c r="F24" s="3" t="s">
        <v>56</v>
      </c>
      <c r="G24" s="3">
        <v>2</v>
      </c>
      <c r="I24" s="25" t="str">
        <f t="shared" si="1"/>
        <v/>
      </c>
      <c r="J24" s="25" t="str">
        <f t="shared" si="2"/>
        <v xml:space="preserve">,
</v>
      </c>
      <c r="K24" s="10" t="str">
        <f t="shared" si="3"/>
        <v xml:space="preserve">                "sp": "&lt;effectivedate -1cd YYYY-MM-DDT10:00:00+00:00&gt;",</v>
      </c>
      <c r="L24" t="str">
        <f t="shared" ca="1" si="4"/>
        <v xml:space="preserve">                "v": "0.041",</v>
      </c>
      <c r="M24" t="str">
        <f t="shared" si="5"/>
        <v xml:space="preserve">                "q": "E2",</v>
      </c>
      <c r="N24" t="str">
        <f t="shared" si="6"/>
        <v xml:space="preserve">                "e": "2",</v>
      </c>
      <c r="O24" t="str">
        <f t="shared" si="7"/>
        <v xml:space="preserve">                "arc": null</v>
      </c>
      <c r="P24" s="11" t="str">
        <f t="shared" ca="1" si="8"/>
        <v xml:space="preserve">              {
                "sp": "&lt;effectivedate -1cd YYYY-MM-DDT10:00:00+00:00&gt;",
                "v": "0.041",
                "q": "E2",
                "e": "2",
                "arc": null
              },
</v>
      </c>
    </row>
    <row r="25" spans="1:16" x14ac:dyDescent="0.25">
      <c r="A25" t="s">
        <v>101</v>
      </c>
      <c r="B25" cm="1">
        <f t="array" aca="1" ref="B25" ca="1">INDIRECT("'[LoadShape.xlsx]" &amp; 'Load Shape Criteria'!$H$4 &amp; " 22'!$L4")</f>
        <v>0.5</v>
      </c>
      <c r="C25" cm="1">
        <f t="array" aca="1" ref="C25" ca="1">INDIRECT("'[LoadShape.xlsx]" &amp; 'Load Shape Criteria'!$H$4 &amp; " 23'!$I$4")</f>
        <v>74</v>
      </c>
      <c r="D25">
        <f>'Step 10'!$G$4-1000</f>
        <v>6</v>
      </c>
      <c r="E25" s="3">
        <f t="shared" ca="1" si="0"/>
        <v>4.0540540540540543E-2</v>
      </c>
      <c r="F25" s="3" t="s">
        <v>56</v>
      </c>
      <c r="G25" s="3">
        <v>2</v>
      </c>
      <c r="I25" s="25" t="str">
        <f t="shared" si="1"/>
        <v/>
      </c>
      <c r="J25" s="25" t="str">
        <f t="shared" si="2"/>
        <v xml:space="preserve">,
</v>
      </c>
      <c r="K25" s="10" t="str">
        <f t="shared" si="3"/>
        <v xml:space="preserve">                "sp": "&lt;effectivedate -1cd YYYY-MM-DDT10:30:00+00:00&gt;",</v>
      </c>
      <c r="L25" t="str">
        <f t="shared" ca="1" si="4"/>
        <v xml:space="preserve">                "v": "0.041",</v>
      </c>
      <c r="M25" t="str">
        <f t="shared" si="5"/>
        <v xml:space="preserve">                "q": "E2",</v>
      </c>
      <c r="N25" t="str">
        <f t="shared" si="6"/>
        <v xml:space="preserve">                "e": "2",</v>
      </c>
      <c r="O25" t="str">
        <f t="shared" si="7"/>
        <v xml:space="preserve">                "arc": null</v>
      </c>
      <c r="P25" s="11" t="str">
        <f t="shared" ca="1" si="8"/>
        <v xml:space="preserve">              {
                "sp": "&lt;effectivedate -1cd YYYY-MM-DDT10:30:00+00:00&gt;",
                "v": "0.041",
                "q": "E2",
                "e": "2",
                "arc": null
              },
</v>
      </c>
    </row>
    <row r="26" spans="1:16" x14ac:dyDescent="0.25">
      <c r="A26" t="s">
        <v>102</v>
      </c>
      <c r="B26" cm="1">
        <f t="array" aca="1" ref="B26" ca="1">INDIRECT("'[LoadShape.xlsx]" &amp; 'Load Shape Criteria'!$H$4 &amp; " 22'!$L4")</f>
        <v>0.5</v>
      </c>
      <c r="C26" cm="1">
        <f t="array" aca="1" ref="C26" ca="1">INDIRECT("'[LoadShape.xlsx]" &amp; 'Load Shape Criteria'!$H$4 &amp; " 23'!$I$4")</f>
        <v>74</v>
      </c>
      <c r="D26">
        <f>'Step 10'!$G$4-1000</f>
        <v>6</v>
      </c>
      <c r="E26" s="3">
        <f t="shared" ca="1" si="0"/>
        <v>4.0540540540540543E-2</v>
      </c>
      <c r="F26" s="3" t="s">
        <v>56</v>
      </c>
      <c r="G26" s="3">
        <v>2</v>
      </c>
      <c r="I26" s="25" t="str">
        <f t="shared" si="1"/>
        <v/>
      </c>
      <c r="J26" s="25" t="str">
        <f t="shared" si="2"/>
        <v xml:space="preserve">,
</v>
      </c>
      <c r="K26" s="10" t="str">
        <f t="shared" si="3"/>
        <v xml:space="preserve">                "sp": "&lt;effectivedate -1cd YYYY-MM-DDT11:00:00+00:00&gt;",</v>
      </c>
      <c r="L26" t="str">
        <f t="shared" ca="1" si="4"/>
        <v xml:space="preserve">                "v": "0.041",</v>
      </c>
      <c r="M26" t="str">
        <f t="shared" si="5"/>
        <v xml:space="preserve">                "q": "E2",</v>
      </c>
      <c r="N26" t="str">
        <f t="shared" si="6"/>
        <v xml:space="preserve">                "e": "2",</v>
      </c>
      <c r="O26" t="str">
        <f t="shared" si="7"/>
        <v xml:space="preserve">                "arc": null</v>
      </c>
      <c r="P26" s="11" t="str">
        <f t="shared" ca="1" si="8"/>
        <v xml:space="preserve">              {
                "sp": "&lt;effectivedate -1cd YYYY-MM-DDT11:00:00+00:00&gt;",
                "v": "0.041",
                "q": "E2",
                "e": "2",
                "arc": null
              },
</v>
      </c>
    </row>
    <row r="27" spans="1:16" x14ac:dyDescent="0.25">
      <c r="A27" t="s">
        <v>103</v>
      </c>
      <c r="B27" cm="1">
        <f t="array" aca="1" ref="B27" ca="1">INDIRECT("'[LoadShape.xlsx]" &amp; 'Load Shape Criteria'!$H$4 &amp; " 22'!$L4")</f>
        <v>0.5</v>
      </c>
      <c r="C27" cm="1">
        <f t="array" aca="1" ref="C27" ca="1">INDIRECT("'[LoadShape.xlsx]" &amp; 'Load Shape Criteria'!$H$4 &amp; " 23'!$I$4")</f>
        <v>74</v>
      </c>
      <c r="D27">
        <f>'Step 10'!$G$4-1000</f>
        <v>6</v>
      </c>
      <c r="E27" s="3">
        <f t="shared" ca="1" si="0"/>
        <v>4.0540540540540543E-2</v>
      </c>
      <c r="F27" s="3" t="s">
        <v>56</v>
      </c>
      <c r="G27" s="3">
        <v>2</v>
      </c>
      <c r="I27" s="25" t="str">
        <f t="shared" si="1"/>
        <v/>
      </c>
      <c r="J27" s="25" t="str">
        <f t="shared" si="2"/>
        <v xml:space="preserve">,
</v>
      </c>
      <c r="K27" s="10" t="str">
        <f t="shared" si="3"/>
        <v xml:space="preserve">                "sp": "&lt;effectivedate -1cd YYYY-MM-DDT11:30:00+00:00&gt;",</v>
      </c>
      <c r="L27" t="str">
        <f t="shared" ca="1" si="4"/>
        <v xml:space="preserve">                "v": "0.041",</v>
      </c>
      <c r="M27" t="str">
        <f t="shared" si="5"/>
        <v xml:space="preserve">                "q": "E2",</v>
      </c>
      <c r="N27" t="str">
        <f t="shared" si="6"/>
        <v xml:space="preserve">                "e": "2",</v>
      </c>
      <c r="O27" t="str">
        <f t="shared" si="7"/>
        <v xml:space="preserve">                "arc": null</v>
      </c>
      <c r="P27" s="11" t="str">
        <f t="shared" ca="1" si="8"/>
        <v xml:space="preserve">              {
                "sp": "&lt;effectivedate -1cd YYYY-MM-DDT11:30:00+00:00&gt;",
                "v": "0.041",
                "q": "E2",
                "e": "2",
                "arc": null
              },
</v>
      </c>
    </row>
    <row r="28" spans="1:16" x14ac:dyDescent="0.25">
      <c r="A28" t="s">
        <v>104</v>
      </c>
      <c r="B28" cm="1">
        <f t="array" aca="1" ref="B28" ca="1">INDIRECT("'[LoadShape.xlsx]" &amp; 'Load Shape Criteria'!$H$4 &amp; " 22'!$L4")</f>
        <v>0.5</v>
      </c>
      <c r="C28" cm="1">
        <f t="array" aca="1" ref="C28" ca="1">INDIRECT("'[LoadShape.xlsx]" &amp; 'Load Shape Criteria'!$H$4 &amp; " 23'!$I$4")</f>
        <v>74</v>
      </c>
      <c r="D28">
        <f>'Step 10'!$G$4-1000</f>
        <v>6</v>
      </c>
      <c r="E28" s="3">
        <f t="shared" ca="1" si="0"/>
        <v>4.0540540540540543E-2</v>
      </c>
      <c r="F28" s="3" t="s">
        <v>56</v>
      </c>
      <c r="G28" s="3">
        <v>2</v>
      </c>
      <c r="I28" s="25" t="str">
        <f t="shared" si="1"/>
        <v/>
      </c>
      <c r="J28" s="25" t="str">
        <f t="shared" si="2"/>
        <v xml:space="preserve">,
</v>
      </c>
      <c r="K28" s="10" t="str">
        <f t="shared" si="3"/>
        <v xml:space="preserve">                "sp": "&lt;effectivedate -1cd YYYY-MM-DDT12:00:00+00:00&gt;",</v>
      </c>
      <c r="L28" t="str">
        <f t="shared" ca="1" si="4"/>
        <v xml:space="preserve">                "v": "0.041",</v>
      </c>
      <c r="M28" t="str">
        <f t="shared" si="5"/>
        <v xml:space="preserve">                "q": "E2",</v>
      </c>
      <c r="N28" t="str">
        <f t="shared" si="6"/>
        <v xml:space="preserve">                "e": "2",</v>
      </c>
      <c r="O28" t="str">
        <f t="shared" si="7"/>
        <v xml:space="preserve">                "arc": null</v>
      </c>
      <c r="P28" s="11" t="str">
        <f t="shared" ca="1" si="8"/>
        <v xml:space="preserve">              {
                "sp": "&lt;effectivedate -1cd YYYY-MM-DDT12:00:00+00:00&gt;",
                "v": "0.041",
                "q": "E2",
                "e": "2",
                "arc": null
              },
</v>
      </c>
    </row>
    <row r="29" spans="1:16" x14ac:dyDescent="0.25">
      <c r="A29" t="s">
        <v>105</v>
      </c>
      <c r="B29" cm="1">
        <f t="array" aca="1" ref="B29" ca="1">INDIRECT("'[LoadShape.xlsx]" &amp; 'Load Shape Criteria'!$H$4 &amp; " 22'!$L4")</f>
        <v>0.5</v>
      </c>
      <c r="C29" cm="1">
        <f t="array" aca="1" ref="C29" ca="1">INDIRECT("'[LoadShape.xlsx]" &amp; 'Load Shape Criteria'!$H$4 &amp; " 23'!$I$4")</f>
        <v>74</v>
      </c>
      <c r="D29">
        <f>'Step 10'!$G$4-1000</f>
        <v>6</v>
      </c>
      <c r="E29" s="3">
        <f t="shared" ca="1" si="0"/>
        <v>4.0540540540540543E-2</v>
      </c>
      <c r="F29" s="3" t="s">
        <v>56</v>
      </c>
      <c r="G29" s="3">
        <v>2</v>
      </c>
      <c r="I29" s="25" t="str">
        <f t="shared" si="1"/>
        <v/>
      </c>
      <c r="J29" s="25" t="str">
        <f t="shared" si="2"/>
        <v xml:space="preserve">,
</v>
      </c>
      <c r="K29" s="10" t="str">
        <f t="shared" si="3"/>
        <v xml:space="preserve">                "sp": "&lt;effectivedate -1cd YYYY-MM-DDT12:30:00+00:00&gt;",</v>
      </c>
      <c r="L29" t="str">
        <f t="shared" ca="1" si="4"/>
        <v xml:space="preserve">                "v": "0.041",</v>
      </c>
      <c r="M29" t="str">
        <f t="shared" si="5"/>
        <v xml:space="preserve">                "q": "E2",</v>
      </c>
      <c r="N29" t="str">
        <f t="shared" si="6"/>
        <v xml:space="preserve">                "e": "2",</v>
      </c>
      <c r="O29" t="str">
        <f t="shared" si="7"/>
        <v xml:space="preserve">                "arc": null</v>
      </c>
      <c r="P29" s="11" t="str">
        <f t="shared" ca="1" si="8"/>
        <v xml:space="preserve">              {
                "sp": "&lt;effectivedate -1cd YYYY-MM-DDT12:30:00+00:00&gt;",
                "v": "0.041",
                "q": "E2",
                "e": "2",
                "arc": null
              },
</v>
      </c>
    </row>
    <row r="30" spans="1:16" x14ac:dyDescent="0.25">
      <c r="A30" t="s">
        <v>106</v>
      </c>
      <c r="B30" cm="1">
        <f t="array" aca="1" ref="B30" ca="1">INDIRECT("'[LoadShape.xlsx]" &amp; 'Load Shape Criteria'!$H$4 &amp; " 22'!$L4")</f>
        <v>0.5</v>
      </c>
      <c r="C30" cm="1">
        <f t="array" aca="1" ref="C30" ca="1">INDIRECT("'[LoadShape.xlsx]" &amp; 'Load Shape Criteria'!$H$4 &amp; " 23'!$I$4")</f>
        <v>74</v>
      </c>
      <c r="D30">
        <f>'Step 10'!$G$4-1000</f>
        <v>6</v>
      </c>
      <c r="E30" s="3">
        <f t="shared" ca="1" si="0"/>
        <v>4.0540540540540543E-2</v>
      </c>
      <c r="F30" s="3" t="s">
        <v>56</v>
      </c>
      <c r="G30" s="3">
        <v>2</v>
      </c>
      <c r="I30" s="25" t="str">
        <f t="shared" si="1"/>
        <v/>
      </c>
      <c r="J30" s="25" t="str">
        <f t="shared" si="2"/>
        <v xml:space="preserve">,
</v>
      </c>
      <c r="K30" s="10" t="str">
        <f t="shared" si="3"/>
        <v xml:space="preserve">                "sp": "&lt;effectivedate -1cd YYYY-MM-DDT13:00:00+00:00&gt;",</v>
      </c>
      <c r="L30" t="str">
        <f t="shared" ca="1" si="4"/>
        <v xml:space="preserve">                "v": "0.041",</v>
      </c>
      <c r="M30" t="str">
        <f t="shared" si="5"/>
        <v xml:space="preserve">                "q": "E2",</v>
      </c>
      <c r="N30" t="str">
        <f t="shared" si="6"/>
        <v xml:space="preserve">                "e": "2",</v>
      </c>
      <c r="O30" t="str">
        <f t="shared" si="7"/>
        <v xml:space="preserve">                "arc": null</v>
      </c>
      <c r="P30" s="11" t="str">
        <f t="shared" ca="1" si="8"/>
        <v xml:space="preserve">              {
                "sp": "&lt;effectivedate -1cd YYYY-MM-DDT13:00:00+00:00&gt;",
                "v": "0.041",
                "q": "E2",
                "e": "2",
                "arc": null
              },
</v>
      </c>
    </row>
    <row r="31" spans="1:16" x14ac:dyDescent="0.25">
      <c r="A31" t="s">
        <v>107</v>
      </c>
      <c r="B31" cm="1">
        <f t="array" aca="1" ref="B31" ca="1">INDIRECT("'[LoadShape.xlsx]" &amp; 'Load Shape Criteria'!$H$4 &amp; " 22'!$L4")</f>
        <v>0.5</v>
      </c>
      <c r="C31" cm="1">
        <f t="array" aca="1" ref="C31" ca="1">INDIRECT("'[LoadShape.xlsx]" &amp; 'Load Shape Criteria'!$H$4 &amp; " 23'!$I$4")</f>
        <v>74</v>
      </c>
      <c r="D31">
        <f>'Step 10'!$G$4-1000</f>
        <v>6</v>
      </c>
      <c r="E31" s="3">
        <f t="shared" ca="1" si="0"/>
        <v>4.0540540540540543E-2</v>
      </c>
      <c r="F31" s="3" t="s">
        <v>56</v>
      </c>
      <c r="G31" s="3">
        <v>2</v>
      </c>
      <c r="I31" s="25" t="str">
        <f t="shared" si="1"/>
        <v/>
      </c>
      <c r="J31" s="25" t="str">
        <f t="shared" si="2"/>
        <v xml:space="preserve">,
</v>
      </c>
      <c r="K31" s="10" t="str">
        <f t="shared" si="3"/>
        <v xml:space="preserve">                "sp": "&lt;effectivedate -1cd YYYY-MM-DDT13:30:00+00:00&gt;",</v>
      </c>
      <c r="L31" t="str">
        <f t="shared" ca="1" si="4"/>
        <v xml:space="preserve">                "v": "0.041",</v>
      </c>
      <c r="M31" t="str">
        <f t="shared" si="5"/>
        <v xml:space="preserve">                "q": "E2",</v>
      </c>
      <c r="N31" t="str">
        <f t="shared" si="6"/>
        <v xml:space="preserve">                "e": "2",</v>
      </c>
      <c r="O31" t="str">
        <f t="shared" si="7"/>
        <v xml:space="preserve">                "arc": null</v>
      </c>
      <c r="P31" s="11" t="str">
        <f t="shared" ca="1" si="8"/>
        <v xml:space="preserve">              {
                "sp": "&lt;effectivedate -1cd YYYY-MM-DDT13:30:00+00:00&gt;",
                "v": "0.041",
                "q": "E2",
                "e": "2",
                "arc": null
              },
</v>
      </c>
    </row>
    <row r="32" spans="1:16" x14ac:dyDescent="0.25">
      <c r="A32" t="s">
        <v>108</v>
      </c>
      <c r="B32" cm="1">
        <f t="array" aca="1" ref="B32" ca="1">INDIRECT("'[LoadShape.xlsx]" &amp; 'Load Shape Criteria'!$H$4 &amp; " 22'!$L4")</f>
        <v>0.5</v>
      </c>
      <c r="C32" cm="1">
        <f t="array" aca="1" ref="C32" ca="1">INDIRECT("'[LoadShape.xlsx]" &amp; 'Load Shape Criteria'!$H$4 &amp; " 23'!$I$4")</f>
        <v>74</v>
      </c>
      <c r="D32">
        <f>'Step 10'!$G$4-1000</f>
        <v>6</v>
      </c>
      <c r="E32" s="3">
        <f t="shared" ca="1" si="0"/>
        <v>4.0540540540540543E-2</v>
      </c>
      <c r="F32" s="3" t="s">
        <v>56</v>
      </c>
      <c r="G32" s="3">
        <v>2</v>
      </c>
      <c r="I32" s="25" t="str">
        <f t="shared" si="1"/>
        <v/>
      </c>
      <c r="J32" s="25" t="str">
        <f t="shared" si="2"/>
        <v xml:space="preserve">,
</v>
      </c>
      <c r="K32" s="10" t="str">
        <f t="shared" si="3"/>
        <v xml:space="preserve">                "sp": "&lt;effectivedate -1cd YYYY-MM-DDT14:00:00+00:00&gt;",</v>
      </c>
      <c r="L32" t="str">
        <f t="shared" ca="1" si="4"/>
        <v xml:space="preserve">                "v": "0.041",</v>
      </c>
      <c r="M32" t="str">
        <f t="shared" si="5"/>
        <v xml:space="preserve">                "q": "E2",</v>
      </c>
      <c r="N32" t="str">
        <f t="shared" si="6"/>
        <v xml:space="preserve">                "e": "2",</v>
      </c>
      <c r="O32" t="str">
        <f t="shared" si="7"/>
        <v xml:space="preserve">                "arc": null</v>
      </c>
      <c r="P32" s="11" t="str">
        <f t="shared" ca="1" si="8"/>
        <v xml:space="preserve">              {
                "sp": "&lt;effectivedate -1cd YYYY-MM-DDT14:00:00+00:00&gt;",
                "v": "0.041",
                "q": "E2",
                "e": "2",
                "arc": null
              },
</v>
      </c>
    </row>
    <row r="33" spans="1:16" x14ac:dyDescent="0.25">
      <c r="A33" t="s">
        <v>109</v>
      </c>
      <c r="B33" cm="1">
        <f t="array" aca="1" ref="B33" ca="1">INDIRECT("'[LoadShape.xlsx]" &amp; 'Load Shape Criteria'!$H$4 &amp; " 22'!$L4")</f>
        <v>0.5</v>
      </c>
      <c r="C33" cm="1">
        <f t="array" aca="1" ref="C33" ca="1">INDIRECT("'[LoadShape.xlsx]" &amp; 'Load Shape Criteria'!$H$4 &amp; " 23'!$I$4")</f>
        <v>74</v>
      </c>
      <c r="D33">
        <f>'Step 10'!$G$4-1000</f>
        <v>6</v>
      </c>
      <c r="E33" s="3">
        <f t="shared" ca="1" si="0"/>
        <v>4.0540540540540543E-2</v>
      </c>
      <c r="F33" s="3" t="s">
        <v>56</v>
      </c>
      <c r="G33" s="3">
        <v>2</v>
      </c>
      <c r="I33" s="25" t="str">
        <f t="shared" si="1"/>
        <v/>
      </c>
      <c r="J33" s="25" t="str">
        <f t="shared" si="2"/>
        <v xml:space="preserve">,
</v>
      </c>
      <c r="K33" s="10" t="str">
        <f t="shared" si="3"/>
        <v xml:space="preserve">                "sp": "&lt;effectivedate -1cd YYYY-MM-DDT14:30:00+00:00&gt;",</v>
      </c>
      <c r="L33" t="str">
        <f t="shared" ca="1" si="4"/>
        <v xml:space="preserve">                "v": "0.041",</v>
      </c>
      <c r="M33" t="str">
        <f t="shared" si="5"/>
        <v xml:space="preserve">                "q": "E2",</v>
      </c>
      <c r="N33" t="str">
        <f t="shared" si="6"/>
        <v xml:space="preserve">                "e": "2",</v>
      </c>
      <c r="O33" t="str">
        <f t="shared" si="7"/>
        <v xml:space="preserve">                "arc": null</v>
      </c>
      <c r="P33" s="11" t="str">
        <f t="shared" ca="1" si="8"/>
        <v xml:space="preserve">              {
                "sp": "&lt;effectivedate -1cd YYYY-MM-DDT14:30:00+00:00&gt;",
                "v": "0.041",
                "q": "E2",
                "e": "2",
                "arc": null
              },
</v>
      </c>
    </row>
    <row r="34" spans="1:16" x14ac:dyDescent="0.25">
      <c r="A34" t="s">
        <v>110</v>
      </c>
      <c r="B34" cm="1">
        <f t="array" aca="1" ref="B34" ca="1">INDIRECT("'[LoadShape.xlsx]" &amp; 'Load Shape Criteria'!$H$4 &amp; " 22'!$L4")</f>
        <v>0.5</v>
      </c>
      <c r="C34" cm="1">
        <f t="array" aca="1" ref="C34" ca="1">INDIRECT("'[LoadShape.xlsx]" &amp; 'Load Shape Criteria'!$H$4 &amp; " 23'!$I$4")</f>
        <v>74</v>
      </c>
      <c r="D34">
        <f>'Step 10'!$G$4-1000</f>
        <v>6</v>
      </c>
      <c r="E34" s="3">
        <f t="shared" ca="1" si="0"/>
        <v>4.0540540540540543E-2</v>
      </c>
      <c r="F34" s="3" t="s">
        <v>56</v>
      </c>
      <c r="G34" s="3">
        <v>2</v>
      </c>
      <c r="I34" s="25" t="str">
        <f t="shared" si="1"/>
        <v/>
      </c>
      <c r="J34" s="25" t="str">
        <f t="shared" si="2"/>
        <v xml:space="preserve">,
</v>
      </c>
      <c r="K34" s="10" t="str">
        <f t="shared" si="3"/>
        <v xml:space="preserve">                "sp": "&lt;effectivedate -1cd YYYY-MM-DDT15:00:00+00:00&gt;",</v>
      </c>
      <c r="L34" t="str">
        <f t="shared" ca="1" si="4"/>
        <v xml:space="preserve">                "v": "0.041",</v>
      </c>
      <c r="M34" t="str">
        <f t="shared" si="5"/>
        <v xml:space="preserve">                "q": "E2",</v>
      </c>
      <c r="N34" t="str">
        <f t="shared" si="6"/>
        <v xml:space="preserve">                "e": "2",</v>
      </c>
      <c r="O34" t="str">
        <f t="shared" si="7"/>
        <v xml:space="preserve">                "arc": null</v>
      </c>
      <c r="P34" s="11" t="str">
        <f t="shared" ca="1" si="8"/>
        <v xml:space="preserve">              {
                "sp": "&lt;effectivedate -1cd YYYY-MM-DDT15:00:00+00:00&gt;",
                "v": "0.041",
                "q": "E2",
                "e": "2",
                "arc": null
              },
</v>
      </c>
    </row>
    <row r="35" spans="1:16" x14ac:dyDescent="0.25">
      <c r="A35" t="s">
        <v>111</v>
      </c>
      <c r="B35" cm="1">
        <f t="array" aca="1" ref="B35" ca="1">INDIRECT("'[LoadShape.xlsx]" &amp; 'Load Shape Criteria'!$H$4 &amp; " 22'!$L4")</f>
        <v>0.5</v>
      </c>
      <c r="C35" cm="1">
        <f t="array" aca="1" ref="C35" ca="1">INDIRECT("'[LoadShape.xlsx]" &amp; 'Load Shape Criteria'!$H$4 &amp; " 23'!$I$4")</f>
        <v>74</v>
      </c>
      <c r="D35">
        <f>'Step 10'!$G$4-1000</f>
        <v>6</v>
      </c>
      <c r="E35" s="3">
        <f t="shared" ca="1" si="0"/>
        <v>4.0540540540540543E-2</v>
      </c>
      <c r="F35" s="3" t="s">
        <v>56</v>
      </c>
      <c r="G35" s="3">
        <v>2</v>
      </c>
      <c r="I35" s="25" t="str">
        <f t="shared" si="1"/>
        <v/>
      </c>
      <c r="J35" s="25" t="str">
        <f t="shared" si="2"/>
        <v xml:space="preserve">,
</v>
      </c>
      <c r="K35" s="10" t="str">
        <f t="shared" si="3"/>
        <v xml:space="preserve">                "sp": "&lt;effectivedate -1cd YYYY-MM-DDT15:30:00+00:00&gt;",</v>
      </c>
      <c r="L35" t="str">
        <f t="shared" ca="1" si="4"/>
        <v xml:space="preserve">                "v": "0.041",</v>
      </c>
      <c r="M35" t="str">
        <f t="shared" si="5"/>
        <v xml:space="preserve">                "q": "E2",</v>
      </c>
      <c r="N35" t="str">
        <f t="shared" si="6"/>
        <v xml:space="preserve">                "e": "2",</v>
      </c>
      <c r="O35" t="str">
        <f t="shared" si="7"/>
        <v xml:space="preserve">                "arc": null</v>
      </c>
      <c r="P35" s="11" t="str">
        <f t="shared" ca="1" si="8"/>
        <v xml:space="preserve">              {
                "sp": "&lt;effectivedate -1cd YYYY-MM-DDT15:30:00+00:00&gt;",
                "v": "0.041",
                "q": "E2",
                "e": "2",
                "arc": null
              },
</v>
      </c>
    </row>
    <row r="36" spans="1:16" x14ac:dyDescent="0.25">
      <c r="A36" t="s">
        <v>112</v>
      </c>
      <c r="B36" cm="1">
        <f t="array" aca="1" ref="B36" ca="1">INDIRECT("'[LoadShape.xlsx]" &amp; 'Load Shape Criteria'!$H$4 &amp; " 22'!$L4")</f>
        <v>0.5</v>
      </c>
      <c r="C36" cm="1">
        <f t="array" aca="1" ref="C36" ca="1">INDIRECT("'[LoadShape.xlsx]" &amp; 'Load Shape Criteria'!$H$4 &amp; " 23'!$I$4")</f>
        <v>74</v>
      </c>
      <c r="D36">
        <f>'Step 10'!$G$4-1000</f>
        <v>6</v>
      </c>
      <c r="E36" s="3">
        <f t="shared" ca="1" si="0"/>
        <v>4.0540540540540543E-2</v>
      </c>
      <c r="F36" s="3" t="s">
        <v>56</v>
      </c>
      <c r="G36" s="3">
        <v>2</v>
      </c>
      <c r="I36" s="25" t="str">
        <f t="shared" si="1"/>
        <v/>
      </c>
      <c r="J36" s="25" t="str">
        <f t="shared" si="2"/>
        <v xml:space="preserve">,
</v>
      </c>
      <c r="K36" s="10" t="str">
        <f t="shared" si="3"/>
        <v xml:space="preserve">                "sp": "&lt;effectivedate -1cd YYYY-MM-DDT16:00:00+00:00&gt;",</v>
      </c>
      <c r="L36" t="str">
        <f t="shared" ca="1" si="4"/>
        <v xml:space="preserve">                "v": "0.041",</v>
      </c>
      <c r="M36" t="str">
        <f t="shared" si="5"/>
        <v xml:space="preserve">                "q": "E2",</v>
      </c>
      <c r="N36" t="str">
        <f t="shared" si="6"/>
        <v xml:space="preserve">                "e": "2",</v>
      </c>
      <c r="O36" t="str">
        <f t="shared" si="7"/>
        <v xml:space="preserve">                "arc": null</v>
      </c>
      <c r="P36" s="11" t="str">
        <f t="shared" ca="1" si="8"/>
        <v xml:space="preserve">              {
                "sp": "&lt;effectivedate -1cd YYYY-MM-DDT16:00:00+00:00&gt;",
                "v": "0.041",
                "q": "E2",
                "e": "2",
                "arc": null
              },
</v>
      </c>
    </row>
    <row r="37" spans="1:16" x14ac:dyDescent="0.25">
      <c r="A37" t="s">
        <v>113</v>
      </c>
      <c r="B37" cm="1">
        <f t="array" aca="1" ref="B37" ca="1">INDIRECT("'[LoadShape.xlsx]" &amp; 'Load Shape Criteria'!$H$4 &amp; " 22'!$L4")</f>
        <v>0.5</v>
      </c>
      <c r="C37" cm="1">
        <f t="array" aca="1" ref="C37" ca="1">INDIRECT("'[LoadShape.xlsx]" &amp; 'Load Shape Criteria'!$H$4 &amp; " 23'!$I$4")</f>
        <v>74</v>
      </c>
      <c r="D37">
        <f>'Step 10'!$G$4-1000</f>
        <v>6</v>
      </c>
      <c r="E37" s="3">
        <f t="shared" ca="1" si="0"/>
        <v>4.0540540540540543E-2</v>
      </c>
      <c r="F37" s="3" t="s">
        <v>56</v>
      </c>
      <c r="G37" s="3">
        <v>2</v>
      </c>
      <c r="I37" s="25" t="str">
        <f t="shared" si="1"/>
        <v/>
      </c>
      <c r="J37" s="25" t="str">
        <f t="shared" si="2"/>
        <v xml:space="preserve">,
</v>
      </c>
      <c r="K37" s="10" t="str">
        <f t="shared" si="3"/>
        <v xml:space="preserve">                "sp": "&lt;effectivedate -1cd YYYY-MM-DDT16:30:00+00:00&gt;",</v>
      </c>
      <c r="L37" t="str">
        <f t="shared" ca="1" si="4"/>
        <v xml:space="preserve">                "v": "0.041",</v>
      </c>
      <c r="M37" t="str">
        <f t="shared" si="5"/>
        <v xml:space="preserve">                "q": "E2",</v>
      </c>
      <c r="N37" t="str">
        <f t="shared" si="6"/>
        <v xml:space="preserve">                "e": "2",</v>
      </c>
      <c r="O37" t="str">
        <f t="shared" si="7"/>
        <v xml:space="preserve">                "arc": null</v>
      </c>
      <c r="P37" s="11" t="str">
        <f t="shared" ca="1" si="8"/>
        <v xml:space="preserve">              {
                "sp": "&lt;effectivedate -1cd YYYY-MM-DDT16:30:00+00:00&gt;",
                "v": "0.041",
                "q": "E2",
                "e": "2",
                "arc": null
              },
</v>
      </c>
    </row>
    <row r="38" spans="1:16" x14ac:dyDescent="0.25">
      <c r="A38" t="s">
        <v>114</v>
      </c>
      <c r="B38" cm="1">
        <f t="array" aca="1" ref="B38" ca="1">INDIRECT("'[LoadShape.xlsx]" &amp; 'Load Shape Criteria'!$H$4 &amp; " 22'!$L4")</f>
        <v>0.5</v>
      </c>
      <c r="C38" cm="1">
        <f t="array" aca="1" ref="C38" ca="1">INDIRECT("'[LoadShape.xlsx]" &amp; 'Load Shape Criteria'!$H$4 &amp; " 23'!$I$4")</f>
        <v>74</v>
      </c>
      <c r="D38">
        <f>'Step 10'!$G$4-1000</f>
        <v>6</v>
      </c>
      <c r="E38" s="3">
        <f t="shared" ca="1" si="0"/>
        <v>4.0540540540540543E-2</v>
      </c>
      <c r="F38" s="3" t="s">
        <v>56</v>
      </c>
      <c r="G38" s="3">
        <v>2</v>
      </c>
      <c r="I38" s="25" t="str">
        <f t="shared" si="1"/>
        <v/>
      </c>
      <c r="J38" s="25" t="str">
        <f t="shared" si="2"/>
        <v xml:space="preserve">,
</v>
      </c>
      <c r="K38" s="10" t="str">
        <f t="shared" si="3"/>
        <v xml:space="preserve">                "sp": "&lt;effectivedate -1cd YYYY-MM-DDT17:00:00+00:00&gt;",</v>
      </c>
      <c r="L38" t="str">
        <f t="shared" ca="1" si="4"/>
        <v xml:space="preserve">                "v": "0.041",</v>
      </c>
      <c r="M38" t="str">
        <f t="shared" si="5"/>
        <v xml:space="preserve">                "q": "E2",</v>
      </c>
      <c r="N38" t="str">
        <f t="shared" si="6"/>
        <v xml:space="preserve">                "e": "2",</v>
      </c>
      <c r="O38" t="str">
        <f t="shared" si="7"/>
        <v xml:space="preserve">                "arc": null</v>
      </c>
      <c r="P38" s="11" t="str">
        <f t="shared" ca="1" si="8"/>
        <v xml:space="preserve">              {
                "sp": "&lt;effectivedate -1cd YYYY-MM-DDT17:00:00+00:00&gt;",
                "v": "0.041",
                "q": "E2",
                "e": "2",
                "arc": null
              },
</v>
      </c>
    </row>
    <row r="39" spans="1:16" x14ac:dyDescent="0.25">
      <c r="A39" t="s">
        <v>115</v>
      </c>
      <c r="B39" cm="1">
        <f t="array" aca="1" ref="B39" ca="1">INDIRECT("'[LoadShape.xlsx]" &amp; 'Load Shape Criteria'!$H$4 &amp; " 22'!$L4")</f>
        <v>0.5</v>
      </c>
      <c r="C39" cm="1">
        <f t="array" aca="1" ref="C39" ca="1">INDIRECT("'[LoadShape.xlsx]" &amp; 'Load Shape Criteria'!$H$4 &amp; " 23'!$I$4")</f>
        <v>74</v>
      </c>
      <c r="D39">
        <f>'Step 10'!$G$4-1000</f>
        <v>6</v>
      </c>
      <c r="E39" s="3">
        <f t="shared" ca="1" si="0"/>
        <v>4.0540540540540543E-2</v>
      </c>
      <c r="F39" s="3" t="s">
        <v>56</v>
      </c>
      <c r="G39" s="3">
        <v>2</v>
      </c>
      <c r="I39" s="25" t="str">
        <f t="shared" si="1"/>
        <v/>
      </c>
      <c r="J39" s="25" t="str">
        <f t="shared" si="2"/>
        <v xml:space="preserve">,
</v>
      </c>
      <c r="K39" s="10" t="str">
        <f t="shared" si="3"/>
        <v xml:space="preserve">                "sp": "&lt;effectivedate -1cd YYYY-MM-DDT17:30:00+00:00&gt;",</v>
      </c>
      <c r="L39" t="str">
        <f t="shared" ca="1" si="4"/>
        <v xml:space="preserve">                "v": "0.041",</v>
      </c>
      <c r="M39" t="str">
        <f t="shared" si="5"/>
        <v xml:space="preserve">                "q": "E2",</v>
      </c>
      <c r="N39" t="str">
        <f t="shared" si="6"/>
        <v xml:space="preserve">                "e": "2",</v>
      </c>
      <c r="O39" t="str">
        <f t="shared" si="7"/>
        <v xml:space="preserve">                "arc": null</v>
      </c>
      <c r="P39" s="11" t="str">
        <f t="shared" ca="1" si="8"/>
        <v xml:space="preserve">              {
                "sp": "&lt;effectivedate -1cd YYYY-MM-DDT17:30:00+00:00&gt;",
                "v": "0.041",
                "q": "E2",
                "e": "2",
                "arc": null
              },
</v>
      </c>
    </row>
    <row r="40" spans="1:16" x14ac:dyDescent="0.25">
      <c r="A40" t="s">
        <v>116</v>
      </c>
      <c r="B40" cm="1">
        <f t="array" aca="1" ref="B40" ca="1">INDIRECT("'[LoadShape.xlsx]" &amp; 'Load Shape Criteria'!$H$4 &amp; " 22'!$L4")</f>
        <v>0.5</v>
      </c>
      <c r="C40" cm="1">
        <f t="array" aca="1" ref="C40" ca="1">INDIRECT("'[LoadShape.xlsx]" &amp; 'Load Shape Criteria'!$H$4 &amp; " 23'!$I$4")</f>
        <v>74</v>
      </c>
      <c r="D40">
        <f>'Step 10'!$G$4-1000</f>
        <v>6</v>
      </c>
      <c r="E40" s="3">
        <f t="shared" ca="1" si="0"/>
        <v>4.0540540540540543E-2</v>
      </c>
      <c r="F40" s="3" t="s">
        <v>56</v>
      </c>
      <c r="G40" s="3">
        <v>2</v>
      </c>
      <c r="I40" s="25" t="str">
        <f t="shared" si="1"/>
        <v/>
      </c>
      <c r="J40" s="25" t="str">
        <f t="shared" si="2"/>
        <v xml:space="preserve">,
</v>
      </c>
      <c r="K40" s="10" t="str">
        <f t="shared" si="3"/>
        <v xml:space="preserve">                "sp": "&lt;effectivedate -1cd YYYY-MM-DDT18:00:00+00:00&gt;",</v>
      </c>
      <c r="L40" t="str">
        <f t="shared" ca="1" si="4"/>
        <v xml:space="preserve">                "v": "0.041",</v>
      </c>
      <c r="M40" t="str">
        <f t="shared" si="5"/>
        <v xml:space="preserve">                "q": "E2",</v>
      </c>
      <c r="N40" t="str">
        <f t="shared" si="6"/>
        <v xml:space="preserve">                "e": "2",</v>
      </c>
      <c r="O40" t="str">
        <f t="shared" si="7"/>
        <v xml:space="preserve">                "arc": null</v>
      </c>
      <c r="P40" s="11" t="str">
        <f t="shared" ca="1" si="8"/>
        <v xml:space="preserve">              {
                "sp": "&lt;effectivedate -1cd YYYY-MM-DDT18:00:00+00:00&gt;",
                "v": "0.041",
                "q": "E2",
                "e": "2",
                "arc": null
              },
</v>
      </c>
    </row>
    <row r="41" spans="1:16" x14ac:dyDescent="0.25">
      <c r="A41" t="s">
        <v>117</v>
      </c>
      <c r="B41" cm="1">
        <f t="array" aca="1" ref="B41" ca="1">INDIRECT("'[LoadShape.xlsx]" &amp; 'Load Shape Criteria'!$H$4 &amp; " 22'!$L4")</f>
        <v>0.5</v>
      </c>
      <c r="C41" cm="1">
        <f t="array" aca="1" ref="C41" ca="1">INDIRECT("'[LoadShape.xlsx]" &amp; 'Load Shape Criteria'!$H$4 &amp; " 23'!$I$4")</f>
        <v>74</v>
      </c>
      <c r="D41">
        <f>'Step 10'!$G$4-1000</f>
        <v>6</v>
      </c>
      <c r="E41" s="3">
        <f t="shared" ca="1" si="0"/>
        <v>4.0540540540540543E-2</v>
      </c>
      <c r="F41" s="3" t="s">
        <v>56</v>
      </c>
      <c r="G41" s="3">
        <v>2</v>
      </c>
      <c r="I41" s="25" t="str">
        <f t="shared" si="1"/>
        <v/>
      </c>
      <c r="J41" s="25" t="str">
        <f t="shared" si="2"/>
        <v xml:space="preserve">,
</v>
      </c>
      <c r="K41" s="10" t="str">
        <f t="shared" si="3"/>
        <v xml:space="preserve">                "sp": "&lt;effectivedate -1cd YYYY-MM-DDT18:30:00+00:00&gt;",</v>
      </c>
      <c r="L41" t="str">
        <f t="shared" ca="1" si="4"/>
        <v xml:space="preserve">                "v": "0.041",</v>
      </c>
      <c r="M41" t="str">
        <f t="shared" si="5"/>
        <v xml:space="preserve">                "q": "E2",</v>
      </c>
      <c r="N41" t="str">
        <f t="shared" si="6"/>
        <v xml:space="preserve">                "e": "2",</v>
      </c>
      <c r="O41" t="str">
        <f t="shared" si="7"/>
        <v xml:space="preserve">                "arc": null</v>
      </c>
      <c r="P41" s="11" t="str">
        <f t="shared" ca="1" si="8"/>
        <v xml:space="preserve">              {
                "sp": "&lt;effectivedate -1cd YYYY-MM-DDT18:30:00+00:00&gt;",
                "v": "0.041",
                "q": "E2",
                "e": "2",
                "arc": null
              },
</v>
      </c>
    </row>
    <row r="42" spans="1:16" x14ac:dyDescent="0.25">
      <c r="A42" t="s">
        <v>118</v>
      </c>
      <c r="B42" cm="1">
        <f t="array" aca="1" ref="B42" ca="1">INDIRECT("'[LoadShape.xlsx]" &amp; 'Load Shape Criteria'!$H$4 &amp; " 22'!$L4")</f>
        <v>0.5</v>
      </c>
      <c r="C42" cm="1">
        <f t="array" aca="1" ref="C42" ca="1">INDIRECT("'[LoadShape.xlsx]" &amp; 'Load Shape Criteria'!$H$4 &amp; " 23'!$I$4")</f>
        <v>74</v>
      </c>
      <c r="D42">
        <f>'Step 10'!$G$4-1000</f>
        <v>6</v>
      </c>
      <c r="E42" s="3">
        <f t="shared" ca="1" si="0"/>
        <v>4.0540540540540543E-2</v>
      </c>
      <c r="F42" s="3" t="s">
        <v>56</v>
      </c>
      <c r="G42" s="3">
        <v>2</v>
      </c>
      <c r="I42" s="25" t="str">
        <f t="shared" si="1"/>
        <v/>
      </c>
      <c r="J42" s="25" t="str">
        <f t="shared" si="2"/>
        <v xml:space="preserve">,
</v>
      </c>
      <c r="K42" s="10" t="str">
        <f t="shared" si="3"/>
        <v xml:space="preserve">                "sp": "&lt;effectivedate -1cd YYYY-MM-DDT19:00:00+00:00&gt;",</v>
      </c>
      <c r="L42" t="str">
        <f t="shared" ca="1" si="4"/>
        <v xml:space="preserve">                "v": "0.041",</v>
      </c>
      <c r="M42" t="str">
        <f t="shared" si="5"/>
        <v xml:space="preserve">                "q": "E2",</v>
      </c>
      <c r="N42" t="str">
        <f t="shared" si="6"/>
        <v xml:space="preserve">                "e": "2",</v>
      </c>
      <c r="O42" t="str">
        <f t="shared" si="7"/>
        <v xml:space="preserve">                "arc": null</v>
      </c>
      <c r="P42" s="11" t="str">
        <f t="shared" ca="1" si="8"/>
        <v xml:space="preserve">              {
                "sp": "&lt;effectivedate -1cd YYYY-MM-DDT19:00:00+00:00&gt;",
                "v": "0.041",
                "q": "E2",
                "e": "2",
                "arc": null
              },
</v>
      </c>
    </row>
    <row r="43" spans="1:16" x14ac:dyDescent="0.25">
      <c r="A43" t="s">
        <v>119</v>
      </c>
      <c r="B43" cm="1">
        <f t="array" aca="1" ref="B43" ca="1">INDIRECT("'[LoadShape.xlsx]" &amp; 'Load Shape Criteria'!$H$4 &amp; " 22'!$L4")</f>
        <v>0.5</v>
      </c>
      <c r="C43" cm="1">
        <f t="array" aca="1" ref="C43" ca="1">INDIRECT("'[LoadShape.xlsx]" &amp; 'Load Shape Criteria'!$H$4 &amp; " 23'!$I$4")</f>
        <v>74</v>
      </c>
      <c r="D43">
        <f>'Step 10'!$G$4-1000</f>
        <v>6</v>
      </c>
      <c r="E43" s="3">
        <f t="shared" ca="1" si="0"/>
        <v>4.0540540540540543E-2</v>
      </c>
      <c r="F43" s="3" t="s">
        <v>56</v>
      </c>
      <c r="G43" s="3">
        <v>2</v>
      </c>
      <c r="I43" s="25" t="str">
        <f t="shared" si="1"/>
        <v/>
      </c>
      <c r="J43" s="25" t="str">
        <f t="shared" si="2"/>
        <v xml:space="preserve">,
</v>
      </c>
      <c r="K43" s="10" t="str">
        <f t="shared" si="3"/>
        <v xml:space="preserve">                "sp": "&lt;effectivedate -1cd YYYY-MM-DDT19:30:00+00:00&gt;",</v>
      </c>
      <c r="L43" t="str">
        <f t="shared" ca="1" si="4"/>
        <v xml:space="preserve">                "v": "0.041",</v>
      </c>
      <c r="M43" t="str">
        <f t="shared" si="5"/>
        <v xml:space="preserve">                "q": "E2",</v>
      </c>
      <c r="N43" t="str">
        <f t="shared" si="6"/>
        <v xml:space="preserve">                "e": "2",</v>
      </c>
      <c r="O43" t="str">
        <f t="shared" si="7"/>
        <v xml:space="preserve">                "arc": null</v>
      </c>
      <c r="P43" s="11" t="str">
        <f t="shared" ca="1" si="8"/>
        <v xml:space="preserve">              {
                "sp": "&lt;effectivedate -1cd YYYY-MM-DDT19:30:00+00:00&gt;",
                "v": "0.041",
                "q": "E2",
                "e": "2",
                "arc": null
              },
</v>
      </c>
    </row>
    <row r="44" spans="1:16" x14ac:dyDescent="0.25">
      <c r="A44" t="s">
        <v>120</v>
      </c>
      <c r="B44" cm="1">
        <f t="array" aca="1" ref="B44" ca="1">INDIRECT("'[LoadShape.xlsx]" &amp; 'Load Shape Criteria'!$H$4 &amp; " 22'!$L4")</f>
        <v>0.5</v>
      </c>
      <c r="C44" cm="1">
        <f t="array" aca="1" ref="C44" ca="1">INDIRECT("'[LoadShape.xlsx]" &amp; 'Load Shape Criteria'!$H$4 &amp; " 23'!$I$4")</f>
        <v>74</v>
      </c>
      <c r="D44">
        <f>'Step 10'!$G$4-1000</f>
        <v>6</v>
      </c>
      <c r="E44" s="3">
        <f t="shared" ca="1" si="0"/>
        <v>4.0540540540540543E-2</v>
      </c>
      <c r="F44" s="3" t="s">
        <v>56</v>
      </c>
      <c r="G44" s="3">
        <v>2</v>
      </c>
      <c r="I44" s="25" t="str">
        <f t="shared" si="1"/>
        <v/>
      </c>
      <c r="J44" s="25" t="str">
        <f t="shared" si="2"/>
        <v xml:space="preserve">,
</v>
      </c>
      <c r="K44" s="10" t="str">
        <f t="shared" si="3"/>
        <v xml:space="preserve">                "sp": "&lt;effectivedate -1cd YYYY-MM-DDT20:00:00+00:00&gt;",</v>
      </c>
      <c r="L44" t="str">
        <f t="shared" ca="1" si="4"/>
        <v xml:space="preserve">                "v": "0.041",</v>
      </c>
      <c r="M44" t="str">
        <f t="shared" si="5"/>
        <v xml:space="preserve">                "q": "E2",</v>
      </c>
      <c r="N44" t="str">
        <f t="shared" si="6"/>
        <v xml:space="preserve">                "e": "2",</v>
      </c>
      <c r="O44" t="str">
        <f t="shared" si="7"/>
        <v xml:space="preserve">                "arc": null</v>
      </c>
      <c r="P44" s="11" t="str">
        <f t="shared" ca="1" si="8"/>
        <v xml:space="preserve">              {
                "sp": "&lt;effectivedate -1cd YYYY-MM-DDT20:00:00+00:00&gt;",
                "v": "0.041",
                "q": "E2",
                "e": "2",
                "arc": null
              },
</v>
      </c>
    </row>
    <row r="45" spans="1:16" x14ac:dyDescent="0.25">
      <c r="A45" t="s">
        <v>121</v>
      </c>
      <c r="B45" cm="1">
        <f t="array" aca="1" ref="B45" ca="1">INDIRECT("'[LoadShape.xlsx]" &amp; 'Load Shape Criteria'!$H$4 &amp; " 22'!$L4")</f>
        <v>0.5</v>
      </c>
      <c r="C45" cm="1">
        <f t="array" aca="1" ref="C45" ca="1">INDIRECT("'[LoadShape.xlsx]" &amp; 'Load Shape Criteria'!$H$4 &amp; " 23'!$I$4")</f>
        <v>74</v>
      </c>
      <c r="D45">
        <f>'Step 10'!$G$4-1000</f>
        <v>6</v>
      </c>
      <c r="E45" s="3">
        <f t="shared" ca="1" si="0"/>
        <v>4.0540540540540543E-2</v>
      </c>
      <c r="F45" s="3" t="s">
        <v>56</v>
      </c>
      <c r="G45" s="3">
        <v>2</v>
      </c>
      <c r="I45" s="25" t="str">
        <f t="shared" si="1"/>
        <v/>
      </c>
      <c r="J45" s="25" t="str">
        <f t="shared" si="2"/>
        <v xml:space="preserve">,
</v>
      </c>
      <c r="K45" s="10" t="str">
        <f t="shared" si="3"/>
        <v xml:space="preserve">                "sp": "&lt;effectivedate -1cd YYYY-MM-DDT20:30:00+00:00&gt;",</v>
      </c>
      <c r="L45" t="str">
        <f t="shared" ca="1" si="4"/>
        <v xml:space="preserve">                "v": "0.041",</v>
      </c>
      <c r="M45" t="str">
        <f t="shared" si="5"/>
        <v xml:space="preserve">                "q": "E2",</v>
      </c>
      <c r="N45" t="str">
        <f t="shared" si="6"/>
        <v xml:space="preserve">                "e": "2",</v>
      </c>
      <c r="O45" t="str">
        <f t="shared" si="7"/>
        <v xml:space="preserve">                "arc": null</v>
      </c>
      <c r="P45" s="11" t="str">
        <f t="shared" ca="1" si="8"/>
        <v xml:space="preserve">              {
                "sp": "&lt;effectivedate -1cd YYYY-MM-DDT20:30:00+00:00&gt;",
                "v": "0.041",
                "q": "E2",
                "e": "2",
                "arc": null
              },
</v>
      </c>
    </row>
    <row r="46" spans="1:16" x14ac:dyDescent="0.25">
      <c r="A46" t="s">
        <v>122</v>
      </c>
      <c r="B46" cm="1">
        <f t="array" aca="1" ref="B46" ca="1">INDIRECT("'[LoadShape.xlsx]" &amp; 'Load Shape Criteria'!$H$4 &amp; " 22'!$L4")</f>
        <v>0.5</v>
      </c>
      <c r="C46" cm="1">
        <f t="array" aca="1" ref="C46" ca="1">INDIRECT("'[LoadShape.xlsx]" &amp; 'Load Shape Criteria'!$H$4 &amp; " 23'!$I$4")</f>
        <v>74</v>
      </c>
      <c r="D46">
        <f>'Step 10'!$G$4-1000</f>
        <v>6</v>
      </c>
      <c r="E46" s="3">
        <f t="shared" ca="1" si="0"/>
        <v>4.0540540540540543E-2</v>
      </c>
      <c r="F46" s="3" t="s">
        <v>56</v>
      </c>
      <c r="G46" s="3">
        <v>2</v>
      </c>
      <c r="I46" s="25" t="str">
        <f t="shared" si="1"/>
        <v/>
      </c>
      <c r="J46" s="25" t="str">
        <f t="shared" si="2"/>
        <v xml:space="preserve">,
</v>
      </c>
      <c r="K46" s="10" t="str">
        <f t="shared" si="3"/>
        <v xml:space="preserve">                "sp": "&lt;effectivedate -1cd YYYY-MM-DDT21:00:00+00:00&gt;",</v>
      </c>
      <c r="L46" t="str">
        <f t="shared" ca="1" si="4"/>
        <v xml:space="preserve">                "v": "0.041",</v>
      </c>
      <c r="M46" t="str">
        <f t="shared" si="5"/>
        <v xml:space="preserve">                "q": "E2",</v>
      </c>
      <c r="N46" t="str">
        <f t="shared" si="6"/>
        <v xml:space="preserve">                "e": "2",</v>
      </c>
      <c r="O46" t="str">
        <f t="shared" si="7"/>
        <v xml:space="preserve">                "arc": null</v>
      </c>
      <c r="P46" s="11" t="str">
        <f t="shared" ca="1" si="8"/>
        <v xml:space="preserve">              {
                "sp": "&lt;effectivedate -1cd YYYY-MM-DDT21:00:00+00:00&gt;",
                "v": "0.041",
                "q": "E2",
                "e": "2",
                "arc": null
              },
</v>
      </c>
    </row>
    <row r="47" spans="1:16" x14ac:dyDescent="0.25">
      <c r="A47" t="s">
        <v>123</v>
      </c>
      <c r="B47" cm="1">
        <f t="array" aca="1" ref="B47" ca="1">INDIRECT("'[LoadShape.xlsx]" &amp; 'Load Shape Criteria'!$H$4 &amp; " 22'!$L4")</f>
        <v>0.5</v>
      </c>
      <c r="C47" cm="1">
        <f t="array" aca="1" ref="C47" ca="1">INDIRECT("'[LoadShape.xlsx]" &amp; 'Load Shape Criteria'!$H$4 &amp; " 23'!$I$4")</f>
        <v>74</v>
      </c>
      <c r="D47">
        <f>'Step 10'!$G$4-1000</f>
        <v>6</v>
      </c>
      <c r="E47" s="3">
        <f t="shared" ca="1" si="0"/>
        <v>4.0540540540540543E-2</v>
      </c>
      <c r="F47" s="3" t="s">
        <v>56</v>
      </c>
      <c r="G47" s="3">
        <v>2</v>
      </c>
      <c r="I47" s="25" t="str">
        <f t="shared" si="1"/>
        <v/>
      </c>
      <c r="J47" s="25" t="str">
        <f t="shared" si="2"/>
        <v xml:space="preserve">,
</v>
      </c>
      <c r="K47" s="10" t="str">
        <f t="shared" si="3"/>
        <v xml:space="preserve">                "sp": "&lt;effectivedate -1cd YYYY-MM-DDT21:30:00+00:00&gt;",</v>
      </c>
      <c r="L47" t="str">
        <f t="shared" ca="1" si="4"/>
        <v xml:space="preserve">                "v": "0.041",</v>
      </c>
      <c r="M47" t="str">
        <f t="shared" si="5"/>
        <v xml:space="preserve">                "q": "E2",</v>
      </c>
      <c r="N47" t="str">
        <f t="shared" si="6"/>
        <v xml:space="preserve">                "e": "2",</v>
      </c>
      <c r="O47" t="str">
        <f t="shared" si="7"/>
        <v xml:space="preserve">                "arc": null</v>
      </c>
      <c r="P47" s="11" t="str">
        <f t="shared" ca="1" si="8"/>
        <v xml:space="preserve">              {
                "sp": "&lt;effectivedate -1cd YYYY-MM-DDT21:30:00+00:00&gt;",
                "v": "0.041",
                "q": "E2",
                "e": "2",
                "arc": null
              },
</v>
      </c>
    </row>
    <row r="48" spans="1:16" x14ac:dyDescent="0.25">
      <c r="A48" t="s">
        <v>124</v>
      </c>
      <c r="B48" cm="1">
        <f t="array" aca="1" ref="B48" ca="1">INDIRECT("'[LoadShape.xlsx]" &amp; 'Load Shape Criteria'!$H$4 &amp; " 22'!$L4")</f>
        <v>0.5</v>
      </c>
      <c r="C48" cm="1">
        <f t="array" aca="1" ref="C48" ca="1">INDIRECT("'[LoadShape.xlsx]" &amp; 'Load Shape Criteria'!$H$4 &amp; " 23'!$I$4")</f>
        <v>74</v>
      </c>
      <c r="D48">
        <f>'Step 10'!$G$4-1000</f>
        <v>6</v>
      </c>
      <c r="E48" s="3">
        <f t="shared" ca="1" si="0"/>
        <v>4.0540540540540543E-2</v>
      </c>
      <c r="F48" s="3" t="s">
        <v>56</v>
      </c>
      <c r="G48" s="3">
        <v>2</v>
      </c>
      <c r="I48" s="25" t="str">
        <f t="shared" si="1"/>
        <v/>
      </c>
      <c r="J48" s="25" t="str">
        <f t="shared" si="2"/>
        <v xml:space="preserve">,
</v>
      </c>
      <c r="K48" s="10" t="str">
        <f t="shared" si="3"/>
        <v xml:space="preserve">                "sp": "&lt;effectivedate -1cd YYYY-MM-DDT22:00:00+00:00&gt;",</v>
      </c>
      <c r="L48" t="str">
        <f t="shared" ca="1" si="4"/>
        <v xml:space="preserve">                "v": "0.041",</v>
      </c>
      <c r="M48" t="str">
        <f t="shared" si="5"/>
        <v xml:space="preserve">                "q": "E2",</v>
      </c>
      <c r="N48" t="str">
        <f t="shared" si="6"/>
        <v xml:space="preserve">                "e": "2",</v>
      </c>
      <c r="O48" t="str">
        <f t="shared" si="7"/>
        <v xml:space="preserve">                "arc": null</v>
      </c>
      <c r="P48" s="11" t="str">
        <f t="shared" ca="1" si="8"/>
        <v xml:space="preserve">              {
                "sp": "&lt;effectivedate -1cd YYYY-MM-DDT22:00:00+00:00&gt;",
                "v": "0.041",
                "q": "E2",
                "e": "2",
                "arc": null
              },
</v>
      </c>
    </row>
    <row r="49" spans="1:16" x14ac:dyDescent="0.25">
      <c r="A49" t="s">
        <v>125</v>
      </c>
      <c r="B49" cm="1">
        <f t="array" aca="1" ref="B49" ca="1">INDIRECT("'[LoadShape.xlsx]" &amp; 'Load Shape Criteria'!$H$4 &amp; " 22'!$L4")</f>
        <v>0.5</v>
      </c>
      <c r="C49" cm="1">
        <f t="array" aca="1" ref="C49" ca="1">INDIRECT("'[LoadShape.xlsx]" &amp; 'Load Shape Criteria'!$H$4 &amp; " 23'!$I$4")</f>
        <v>74</v>
      </c>
      <c r="D49">
        <f>'Step 10'!$G$4-1000</f>
        <v>6</v>
      </c>
      <c r="E49" s="3">
        <f t="shared" ca="1" si="0"/>
        <v>4.0540540540540543E-2</v>
      </c>
      <c r="F49" s="3" t="s">
        <v>56</v>
      </c>
      <c r="G49" s="3">
        <v>2</v>
      </c>
      <c r="I49" s="25" t="str">
        <f t="shared" si="1"/>
        <v/>
      </c>
      <c r="J49" s="25" t="str">
        <f t="shared" si="2"/>
        <v xml:space="preserve">,
</v>
      </c>
      <c r="K49" s="10" t="str">
        <f t="shared" si="3"/>
        <v xml:space="preserve">                "sp": "&lt;effectivedate -1cd YYYY-MM-DDT22:30:00+00:00&gt;",</v>
      </c>
      <c r="L49" t="str">
        <f t="shared" ca="1" si="4"/>
        <v xml:space="preserve">                "v": "0.041",</v>
      </c>
      <c r="M49" t="str">
        <f t="shared" si="5"/>
        <v xml:space="preserve">                "q": "E2",</v>
      </c>
      <c r="N49" t="str">
        <f t="shared" si="6"/>
        <v xml:space="preserve">                "e": "2",</v>
      </c>
      <c r="O49" t="str">
        <f t="shared" si="7"/>
        <v xml:space="preserve">                "arc": null</v>
      </c>
      <c r="P49" s="11" t="str">
        <f t="shared" ca="1" si="8"/>
        <v xml:space="preserve">              {
                "sp": "&lt;effectivedate -1cd YYYY-MM-DDT22:30:00+00:00&gt;",
                "v": "0.041",
                "q": "E2",
                "e": "2",
                "arc": null
              },
</v>
      </c>
    </row>
    <row r="50" spans="1:16" x14ac:dyDescent="0.25">
      <c r="A50" t="s">
        <v>126</v>
      </c>
      <c r="B50" cm="1">
        <f t="array" aca="1" ref="B50" ca="1">INDIRECT("'[LoadShape.xlsx]" &amp; 'Load Shape Criteria'!$H$4 &amp; " 22'!$L4")</f>
        <v>0.5</v>
      </c>
      <c r="C50" cm="1">
        <f t="array" aca="1" ref="C50" ca="1">INDIRECT("'[LoadShape.xlsx]" &amp; 'Load Shape Criteria'!$H$4 &amp; " 23'!$I$4")</f>
        <v>74</v>
      </c>
      <c r="D50">
        <f>'Step 10'!$G$4-1000</f>
        <v>6</v>
      </c>
      <c r="E50" s="3">
        <f t="shared" ca="1" si="0"/>
        <v>4.0540540540540543E-2</v>
      </c>
      <c r="F50" s="3" t="s">
        <v>56</v>
      </c>
      <c r="G50" s="3">
        <v>2</v>
      </c>
      <c r="I50" s="25" t="str">
        <f t="shared" si="1"/>
        <v/>
      </c>
      <c r="J50" s="25" t="str">
        <f t="shared" si="2"/>
        <v xml:space="preserve">,
</v>
      </c>
      <c r="K50" s="10" t="str">
        <f t="shared" si="3"/>
        <v xml:space="preserve">                "sp": "&lt;effectivedate -1cd YYYY-MM-DDT23:00:00+00:00&gt;",</v>
      </c>
      <c r="L50" t="str">
        <f t="shared" ca="1" si="4"/>
        <v xml:space="preserve">                "v": "0.041",</v>
      </c>
      <c r="M50" t="str">
        <f t="shared" si="5"/>
        <v xml:space="preserve">                "q": "E2",</v>
      </c>
      <c r="N50" t="str">
        <f t="shared" si="6"/>
        <v xml:space="preserve">                "e": "2",</v>
      </c>
      <c r="O50" t="str">
        <f t="shared" si="7"/>
        <v xml:space="preserve">                "arc": null</v>
      </c>
      <c r="P50" s="11" t="str">
        <f t="shared" ca="1" si="8"/>
        <v xml:space="preserve">              {
                "sp": "&lt;effectivedate -1cd YYYY-MM-DDT23:00:00+00:00&gt;",
                "v": "0.041",
                "q": "E2",
                "e": "2",
                "arc": null
              },
</v>
      </c>
    </row>
    <row r="51" spans="1:16" x14ac:dyDescent="0.25">
      <c r="A51" t="s">
        <v>127</v>
      </c>
      <c r="B51" cm="1">
        <f t="array" aca="1" ref="B51" ca="1">INDIRECT("'[LoadShape.xlsx]" &amp; 'Load Shape Criteria'!$H$4 &amp; " 22'!$L4")</f>
        <v>0.5</v>
      </c>
      <c r="C51" cm="1">
        <f t="array" aca="1" ref="C51" ca="1">INDIRECT("'[LoadShape.xlsx]" &amp; 'Load Shape Criteria'!$H$4 &amp; " 23'!$I$4")</f>
        <v>74</v>
      </c>
      <c r="D51">
        <f>'Step 10'!$G$4-1000</f>
        <v>6</v>
      </c>
      <c r="E51" s="3">
        <f t="shared" ca="1" si="0"/>
        <v>4.0540540540540543E-2</v>
      </c>
      <c r="F51" s="3" t="s">
        <v>56</v>
      </c>
      <c r="G51" s="3">
        <v>2</v>
      </c>
      <c r="I51" s="25" t="str">
        <f t="shared" si="1"/>
        <v/>
      </c>
      <c r="J51" s="25" t="str">
        <f t="shared" si="2"/>
        <v xml:space="preserve">,
</v>
      </c>
      <c r="K51" s="10" t="str">
        <f t="shared" si="3"/>
        <v xml:space="preserve">                "sp": "&lt;effectivedate -1cd YYYY-MM-DDT23:30:00+00:00&gt;",</v>
      </c>
      <c r="L51" t="str">
        <f t="shared" ca="1" si="4"/>
        <v xml:space="preserve">                "v": "0.041",</v>
      </c>
      <c r="M51" t="str">
        <f t="shared" si="5"/>
        <v xml:space="preserve">                "q": "E2",</v>
      </c>
      <c r="N51" t="str">
        <f t="shared" si="6"/>
        <v xml:space="preserve">                "e": "2",</v>
      </c>
      <c r="O51" t="str">
        <f t="shared" si="7"/>
        <v xml:space="preserve">                "arc": null</v>
      </c>
      <c r="P51" s="11" t="str">
        <f t="shared" ca="1" si="8"/>
        <v xml:space="preserve">              {
                "sp": "&lt;effectivedate -1cd YYYY-MM-DDT23:30:00+00:00&gt;",
                "v": "0.041",
                "q": "E2",
                "e": "2",
                "arc": null
              },
</v>
      </c>
    </row>
    <row r="52" spans="1:16" x14ac:dyDescent="0.25">
      <c r="A52" t="s">
        <v>80</v>
      </c>
      <c r="B52" cm="1">
        <f t="array" aca="1" ref="B52" ca="1">INDIRECT("'[LoadShape.xlsx]" &amp; 'Load Shape Criteria'!$H$4 &amp; " 22'!$L4")</f>
        <v>0.5</v>
      </c>
      <c r="C52" cm="1">
        <f t="array" aca="1" ref="C52" ca="1">INDIRECT("'[LoadShape.xlsx]" &amp; 'Load Shape Criteria'!$H$4 &amp; " 23'!$I$4")</f>
        <v>74</v>
      </c>
      <c r="D52">
        <f>'Step 10'!$G$4-1000</f>
        <v>6</v>
      </c>
      <c r="E52" s="3">
        <f t="shared" ca="1" si="0"/>
        <v>4.0540540540540543E-2</v>
      </c>
      <c r="F52" s="3" t="s">
        <v>56</v>
      </c>
      <c r="G52" s="3">
        <v>2</v>
      </c>
      <c r="I52" s="25" t="str">
        <f t="shared" si="1"/>
        <v/>
      </c>
      <c r="J52" s="25" t="str">
        <f t="shared" si="2"/>
        <v xml:space="preserve">
           ]
          }</v>
      </c>
      <c r="K52" s="10" t="str">
        <f t="shared" si="3"/>
        <v xml:space="preserve">                "sp": "&lt;effectivedate YYYY-MM-DDT00:00:00+00:00&gt;",</v>
      </c>
      <c r="L52" t="str">
        <f t="shared" ca="1" si="4"/>
        <v xml:space="preserve">                "v": "0.041",</v>
      </c>
      <c r="M52" t="str">
        <f t="shared" si="5"/>
        <v xml:space="preserve">                "q": "E2",</v>
      </c>
      <c r="N52" t="str">
        <f t="shared" si="6"/>
        <v xml:space="preserve">                "e": "2",</v>
      </c>
      <c r="O52" t="str">
        <f t="shared" si="7"/>
        <v xml:space="preserve">                "arc": null</v>
      </c>
      <c r="P52" s="11" t="str">
        <f t="shared" ca="1" si="8"/>
        <v xml:space="preserve">              {
                "sp": "&lt;effectivedate YYYY-MM-DDT00:00:00+00:00&gt;",
                "v": "0.041",
                "q": "E2",
                "e": "2",
                "arc": null
              }
           ]
          }</v>
      </c>
    </row>
    <row r="53" spans="1:16" x14ac:dyDescent="0.25">
      <c r="I53" s="25"/>
      <c r="J53" s="25"/>
    </row>
    <row r="54" spans="1:16" x14ac:dyDescent="0.25">
      <c r="I54" s="25"/>
      <c r="J54" s="25"/>
    </row>
    <row r="55" spans="1:16" x14ac:dyDescent="0.25">
      <c r="I55" s="25"/>
      <c r="J55" s="25"/>
    </row>
    <row r="56" spans="1:16" x14ac:dyDescent="0.25">
      <c r="I56" s="25"/>
      <c r="J56" s="25"/>
    </row>
    <row r="57" spans="1:16" x14ac:dyDescent="0.25">
      <c r="I57" s="25"/>
      <c r="J57" s="25"/>
    </row>
    <row r="58" spans="1:16" x14ac:dyDescent="0.25">
      <c r="I58" s="25"/>
      <c r="J58" s="25"/>
    </row>
    <row r="59" spans="1:16" x14ac:dyDescent="0.25">
      <c r="I59" s="25"/>
      <c r="J59" s="25"/>
    </row>
    <row r="60" spans="1:16" x14ac:dyDescent="0.25">
      <c r="I60" s="25"/>
      <c r="J60" s="25"/>
    </row>
    <row r="61" spans="1:16" x14ac:dyDescent="0.25">
      <c r="I61" s="25"/>
      <c r="J61" s="25"/>
    </row>
    <row r="62" spans="1:16" x14ac:dyDescent="0.25">
      <c r="I62" s="25"/>
      <c r="J62" s="25"/>
    </row>
    <row r="63" spans="1:16" x14ac:dyDescent="0.25">
      <c r="I63" s="25"/>
      <c r="J63" s="25"/>
    </row>
    <row r="64" spans="1:16" x14ac:dyDescent="0.25">
      <c r="I64" s="25"/>
      <c r="J64" s="25"/>
    </row>
    <row r="65" spans="9:10" x14ac:dyDescent="0.25">
      <c r="I65" s="25"/>
      <c r="J65" s="25"/>
    </row>
    <row r="66" spans="9:10" x14ac:dyDescent="0.25">
      <c r="I66" s="25"/>
      <c r="J66" s="25"/>
    </row>
    <row r="67" spans="9:10" x14ac:dyDescent="0.25">
      <c r="I67" s="25"/>
      <c r="J67" s="25"/>
    </row>
    <row r="68" spans="9:10" x14ac:dyDescent="0.25">
      <c r="I68" s="25"/>
      <c r="J68" s="25"/>
    </row>
    <row r="69" spans="9:10" x14ac:dyDescent="0.25">
      <c r="I69" s="25"/>
      <c r="J69" s="25"/>
    </row>
    <row r="70" spans="9:10" x14ac:dyDescent="0.25">
      <c r="I70" s="25"/>
      <c r="J70" s="25"/>
    </row>
    <row r="71" spans="9:10" x14ac:dyDescent="0.25">
      <c r="I71" s="25"/>
      <c r="J71" s="25"/>
    </row>
    <row r="72" spans="9:10" x14ac:dyDescent="0.25">
      <c r="I72" s="25"/>
      <c r="J72" s="25"/>
    </row>
    <row r="73" spans="9:10" x14ac:dyDescent="0.25">
      <c r="I73" s="25"/>
      <c r="J73" s="25"/>
    </row>
    <row r="74" spans="9:10" x14ac:dyDescent="0.25">
      <c r="I74" s="25"/>
      <c r="J74" s="25"/>
    </row>
    <row r="75" spans="9:10" x14ac:dyDescent="0.25">
      <c r="I75" s="25"/>
      <c r="J75" s="25"/>
    </row>
    <row r="76" spans="9:10" x14ac:dyDescent="0.25">
      <c r="I76" s="25"/>
      <c r="J76" s="25"/>
    </row>
    <row r="77" spans="9:10" x14ac:dyDescent="0.25">
      <c r="I77" s="25"/>
      <c r="J77" s="25"/>
    </row>
    <row r="78" spans="9:10" x14ac:dyDescent="0.25">
      <c r="I78" s="25"/>
      <c r="J78" s="25"/>
    </row>
    <row r="79" spans="9:10" x14ac:dyDescent="0.25">
      <c r="I79" s="25"/>
      <c r="J79" s="25"/>
    </row>
    <row r="80" spans="9:10" x14ac:dyDescent="0.25">
      <c r="I80" s="25"/>
      <c r="J80" s="25"/>
    </row>
    <row r="81" spans="9:10" x14ac:dyDescent="0.25">
      <c r="I81" s="25"/>
      <c r="J81" s="25"/>
    </row>
    <row r="82" spans="9:10" x14ac:dyDescent="0.25">
      <c r="I82" s="25"/>
      <c r="J82" s="25"/>
    </row>
    <row r="83" spans="9:10" x14ac:dyDescent="0.25">
      <c r="I83" s="25"/>
      <c r="J83" s="25"/>
    </row>
    <row r="84" spans="9:10" x14ac:dyDescent="0.25">
      <c r="I84" s="25"/>
      <c r="J84" s="25"/>
    </row>
    <row r="85" spans="9:10" x14ac:dyDescent="0.25">
      <c r="I85" s="25"/>
      <c r="J85" s="25"/>
    </row>
    <row r="86" spans="9:10" x14ac:dyDescent="0.25">
      <c r="I86" s="25"/>
      <c r="J86" s="25"/>
    </row>
    <row r="87" spans="9:10" x14ac:dyDescent="0.25">
      <c r="I87" s="25"/>
      <c r="J87" s="25"/>
    </row>
    <row r="88" spans="9:10" x14ac:dyDescent="0.25">
      <c r="I88" s="25"/>
      <c r="J88" s="25"/>
    </row>
    <row r="89" spans="9:10" x14ac:dyDescent="0.25">
      <c r="I89" s="25"/>
      <c r="J89" s="25"/>
    </row>
    <row r="90" spans="9:10" x14ac:dyDescent="0.25">
      <c r="I90" s="25"/>
      <c r="J90" s="25"/>
    </row>
    <row r="91" spans="9:10" x14ac:dyDescent="0.25">
      <c r="I91" s="25"/>
      <c r="J91" s="25"/>
    </row>
    <row r="92" spans="9:10" x14ac:dyDescent="0.25">
      <c r="I92" s="25"/>
      <c r="J92" s="25"/>
    </row>
    <row r="93" spans="9:10" x14ac:dyDescent="0.25">
      <c r="I93" s="25"/>
      <c r="J93" s="25"/>
    </row>
    <row r="94" spans="9:10" x14ac:dyDescent="0.25">
      <c r="I94" s="25"/>
      <c r="J94" s="25"/>
    </row>
    <row r="95" spans="9:10" x14ac:dyDescent="0.25">
      <c r="I95" s="25"/>
      <c r="J95" s="25"/>
    </row>
    <row r="96" spans="9:10" x14ac:dyDescent="0.25">
      <c r="I96" s="25"/>
      <c r="J96" s="25"/>
    </row>
    <row r="97" spans="9:10" x14ac:dyDescent="0.25">
      <c r="I97" s="25"/>
      <c r="J97" s="25"/>
    </row>
    <row r="98" spans="9:10" x14ac:dyDescent="0.25">
      <c r="I98" s="25"/>
      <c r="J98" s="25"/>
    </row>
    <row r="99" spans="9:10" x14ac:dyDescent="0.25">
      <c r="I99" s="25"/>
      <c r="J99" s="25"/>
    </row>
    <row r="100" spans="9:10" x14ac:dyDescent="0.25">
      <c r="I100" s="25"/>
      <c r="J100" s="25"/>
    </row>
    <row r="101" spans="9:10" x14ac:dyDescent="0.25">
      <c r="I101" s="25"/>
      <c r="J101" s="25"/>
    </row>
    <row r="102" spans="9:10" x14ac:dyDescent="0.25">
      <c r="I102" s="25"/>
      <c r="J102" s="25"/>
    </row>
    <row r="103" spans="9:10" x14ac:dyDescent="0.25">
      <c r="I103" s="25"/>
      <c r="J103" s="25"/>
    </row>
    <row r="104" spans="9:10" x14ac:dyDescent="0.25">
      <c r="I104" s="25"/>
      <c r="J104" s="25"/>
    </row>
    <row r="105" spans="9:10" x14ac:dyDescent="0.25">
      <c r="I105" s="25"/>
      <c r="J105" s="25"/>
    </row>
    <row r="106" spans="9:10" x14ac:dyDescent="0.25">
      <c r="I106" s="25"/>
      <c r="J106" s="25"/>
    </row>
    <row r="107" spans="9:10" x14ac:dyDescent="0.25">
      <c r="I107" s="25"/>
      <c r="J107" s="25"/>
    </row>
    <row r="108" spans="9:10" x14ac:dyDescent="0.25">
      <c r="I108" s="25"/>
      <c r="J108" s="25"/>
    </row>
    <row r="109" spans="9:10" x14ac:dyDescent="0.25">
      <c r="I109" s="25"/>
      <c r="J109" s="25"/>
    </row>
    <row r="110" spans="9:10" x14ac:dyDescent="0.25">
      <c r="I110" s="25"/>
      <c r="J110" s="25"/>
    </row>
    <row r="111" spans="9:10" x14ac:dyDescent="0.25">
      <c r="I111" s="25"/>
      <c r="J111" s="25"/>
    </row>
    <row r="112" spans="9:10" x14ac:dyDescent="0.25">
      <c r="I112" s="25"/>
      <c r="J112" s="25"/>
    </row>
    <row r="113" spans="9:10" x14ac:dyDescent="0.25">
      <c r="I113" s="25"/>
      <c r="J113" s="25"/>
    </row>
    <row r="114" spans="9:10" x14ac:dyDescent="0.25">
      <c r="I114" s="25"/>
      <c r="J114" s="25"/>
    </row>
    <row r="115" spans="9:10" x14ac:dyDescent="0.25">
      <c r="I115" s="25"/>
      <c r="J115" s="25"/>
    </row>
    <row r="116" spans="9:10" x14ac:dyDescent="0.25">
      <c r="I116" s="25"/>
      <c r="J116" s="25"/>
    </row>
    <row r="117" spans="9:10" x14ac:dyDescent="0.25">
      <c r="I117" s="25"/>
      <c r="J117" s="25"/>
    </row>
    <row r="118" spans="9:10" x14ac:dyDescent="0.25">
      <c r="I118" s="25"/>
      <c r="J118" s="25"/>
    </row>
    <row r="119" spans="9:10" x14ac:dyDescent="0.25">
      <c r="I119" s="25"/>
      <c r="J119" s="25"/>
    </row>
    <row r="120" spans="9:10" x14ac:dyDescent="0.25">
      <c r="I120" s="25"/>
      <c r="J120" s="25"/>
    </row>
    <row r="121" spans="9:10" x14ac:dyDescent="0.25">
      <c r="I121" s="25"/>
      <c r="J121" s="25"/>
    </row>
    <row r="122" spans="9:10" x14ac:dyDescent="0.25">
      <c r="I122" s="25"/>
      <c r="J122" s="25"/>
    </row>
    <row r="123" spans="9:10" x14ac:dyDescent="0.25">
      <c r="I123" s="25"/>
      <c r="J123" s="25"/>
    </row>
    <row r="124" spans="9:10" x14ac:dyDescent="0.25">
      <c r="I124" s="25"/>
      <c r="J124" s="25"/>
    </row>
    <row r="125" spans="9:10" x14ac:dyDescent="0.25">
      <c r="I125" s="25"/>
      <c r="J125" s="25"/>
    </row>
    <row r="126" spans="9:10" x14ac:dyDescent="0.25">
      <c r="I126" s="25"/>
      <c r="J126" s="25"/>
    </row>
    <row r="127" spans="9:10" x14ac:dyDescent="0.25">
      <c r="I127" s="25"/>
      <c r="J127" s="25"/>
    </row>
    <row r="128" spans="9:10" x14ac:dyDescent="0.25">
      <c r="I128" s="25"/>
      <c r="J128" s="25"/>
    </row>
    <row r="129" spans="9:10" x14ac:dyDescent="0.25">
      <c r="I129" s="25"/>
      <c r="J129" s="25"/>
    </row>
    <row r="130" spans="9:10" x14ac:dyDescent="0.25">
      <c r="I130" s="25"/>
      <c r="J130" s="25"/>
    </row>
    <row r="131" spans="9:10" x14ac:dyDescent="0.25">
      <c r="I131" s="25"/>
      <c r="J131" s="25"/>
    </row>
    <row r="132" spans="9:10" x14ac:dyDescent="0.25">
      <c r="I132" s="25"/>
      <c r="J132" s="25"/>
    </row>
    <row r="133" spans="9:10" x14ac:dyDescent="0.25">
      <c r="I133" s="25"/>
      <c r="J133" s="25"/>
    </row>
    <row r="134" spans="9:10" x14ac:dyDescent="0.25">
      <c r="I134" s="25"/>
      <c r="J134" s="25"/>
    </row>
    <row r="135" spans="9:10" x14ac:dyDescent="0.25">
      <c r="I135" s="25"/>
      <c r="J135" s="25"/>
    </row>
    <row r="136" spans="9:10" x14ac:dyDescent="0.25">
      <c r="I136" s="25"/>
      <c r="J136" s="25"/>
    </row>
    <row r="137" spans="9:10" x14ac:dyDescent="0.25">
      <c r="I137" s="25"/>
      <c r="J137" s="25"/>
    </row>
    <row r="138" spans="9:10" x14ac:dyDescent="0.25">
      <c r="I138" s="25"/>
      <c r="J138" s="25"/>
    </row>
    <row r="139" spans="9:10" x14ac:dyDescent="0.25">
      <c r="I139" s="25"/>
      <c r="J139" s="25"/>
    </row>
    <row r="140" spans="9:10" x14ac:dyDescent="0.25">
      <c r="I140" s="25"/>
      <c r="J140" s="25"/>
    </row>
    <row r="141" spans="9:10" x14ac:dyDescent="0.25">
      <c r="I141" s="25"/>
      <c r="J141" s="25"/>
    </row>
    <row r="142" spans="9:10" x14ac:dyDescent="0.25">
      <c r="I142" s="25"/>
      <c r="J142" s="25"/>
    </row>
    <row r="143" spans="9:10" x14ac:dyDescent="0.25">
      <c r="I143" s="25"/>
      <c r="J143" s="25"/>
    </row>
    <row r="144" spans="9:10" x14ac:dyDescent="0.25">
      <c r="I144" s="25"/>
      <c r="J144" s="25"/>
    </row>
    <row r="145" spans="9:10" x14ac:dyDescent="0.25">
      <c r="I145" s="25"/>
      <c r="J145" s="25"/>
    </row>
    <row r="146" spans="9:10" x14ac:dyDescent="0.25">
      <c r="I146" s="25"/>
      <c r="J146" s="25"/>
    </row>
    <row r="147" spans="9:10" x14ac:dyDescent="0.25">
      <c r="I147" s="25"/>
      <c r="J147" s="25"/>
    </row>
    <row r="148" spans="9:10" x14ac:dyDescent="0.25">
      <c r="I148" s="25"/>
      <c r="J148" s="25"/>
    </row>
    <row r="149" spans="9:10" x14ac:dyDescent="0.25">
      <c r="I149" s="25"/>
      <c r="J149" s="25"/>
    </row>
    <row r="150" spans="9:10" x14ac:dyDescent="0.25">
      <c r="I150" s="25"/>
      <c r="J150" s="25"/>
    </row>
    <row r="151" spans="9:10" x14ac:dyDescent="0.25">
      <c r="I151" s="25"/>
      <c r="J151" s="25"/>
    </row>
    <row r="152" spans="9:10" x14ac:dyDescent="0.25">
      <c r="I152" s="25"/>
      <c r="J152" s="25"/>
    </row>
    <row r="153" spans="9:10" x14ac:dyDescent="0.25">
      <c r="I153" s="25"/>
      <c r="J153" s="25"/>
    </row>
    <row r="154" spans="9:10" x14ac:dyDescent="0.25">
      <c r="I154" s="25"/>
      <c r="J154" s="25"/>
    </row>
    <row r="155" spans="9:10" x14ac:dyDescent="0.25">
      <c r="I155" s="25"/>
      <c r="J155" s="25"/>
    </row>
    <row r="156" spans="9:10" x14ac:dyDescent="0.25">
      <c r="I156" s="25"/>
      <c r="J156" s="25"/>
    </row>
    <row r="157" spans="9:10" x14ac:dyDescent="0.25">
      <c r="I157" s="25"/>
      <c r="J157" s="25"/>
    </row>
    <row r="158" spans="9:10" x14ac:dyDescent="0.25">
      <c r="I158" s="25"/>
      <c r="J158" s="25"/>
    </row>
    <row r="159" spans="9:10" x14ac:dyDescent="0.25">
      <c r="I159" s="25"/>
      <c r="J159" s="25"/>
    </row>
    <row r="160" spans="9:10" x14ac:dyDescent="0.25">
      <c r="I160" s="25"/>
      <c r="J160" s="25"/>
    </row>
    <row r="161" spans="9:10" x14ac:dyDescent="0.25">
      <c r="I161" s="25"/>
      <c r="J161" s="25"/>
    </row>
    <row r="162" spans="9:10" x14ac:dyDescent="0.25">
      <c r="I162" s="25"/>
      <c r="J162" s="25"/>
    </row>
    <row r="163" spans="9:10" x14ac:dyDescent="0.25">
      <c r="I163" s="25"/>
      <c r="J163" s="25"/>
    </row>
    <row r="164" spans="9:10" x14ac:dyDescent="0.25">
      <c r="I164" s="25"/>
      <c r="J164" s="25"/>
    </row>
    <row r="165" spans="9:10" x14ac:dyDescent="0.25">
      <c r="I165" s="25"/>
      <c r="J165" s="25"/>
    </row>
    <row r="166" spans="9:10" x14ac:dyDescent="0.25">
      <c r="I166" s="25"/>
      <c r="J166" s="25"/>
    </row>
    <row r="167" spans="9:10" x14ac:dyDescent="0.25">
      <c r="I167" s="25"/>
      <c r="J167" s="25"/>
    </row>
    <row r="168" spans="9:10" x14ac:dyDescent="0.25">
      <c r="I168" s="25"/>
      <c r="J168" s="25"/>
    </row>
    <row r="169" spans="9:10" x14ac:dyDescent="0.25">
      <c r="I169" s="25"/>
      <c r="J169" s="25"/>
    </row>
    <row r="170" spans="9:10" x14ac:dyDescent="0.25">
      <c r="I170" s="25"/>
      <c r="J170" s="25"/>
    </row>
    <row r="171" spans="9:10" x14ac:dyDescent="0.25">
      <c r="I171" s="25"/>
      <c r="J171" s="25"/>
    </row>
    <row r="172" spans="9:10" x14ac:dyDescent="0.25">
      <c r="I172" s="25"/>
      <c r="J172" s="25"/>
    </row>
    <row r="173" spans="9:10" x14ac:dyDescent="0.25">
      <c r="I173" s="25"/>
      <c r="J173" s="25"/>
    </row>
    <row r="174" spans="9:10" x14ac:dyDescent="0.25">
      <c r="I174" s="25"/>
      <c r="J174" s="25"/>
    </row>
    <row r="175" spans="9:10" x14ac:dyDescent="0.25">
      <c r="I175" s="25"/>
      <c r="J175" s="25"/>
    </row>
    <row r="176" spans="9:10" x14ac:dyDescent="0.25">
      <c r="I176" s="25"/>
      <c r="J176" s="25"/>
    </row>
    <row r="177" spans="9:10" x14ac:dyDescent="0.25">
      <c r="I177" s="25"/>
      <c r="J177" s="25"/>
    </row>
    <row r="178" spans="9:10" x14ac:dyDescent="0.25">
      <c r="I178" s="25"/>
      <c r="J178" s="25"/>
    </row>
    <row r="179" spans="9:10" x14ac:dyDescent="0.25">
      <c r="I179" s="25"/>
      <c r="J179" s="25"/>
    </row>
    <row r="180" spans="9:10" x14ac:dyDescent="0.25">
      <c r="I180" s="25"/>
      <c r="J180" s="25"/>
    </row>
    <row r="181" spans="9:10" x14ac:dyDescent="0.25">
      <c r="I181" s="25"/>
      <c r="J181" s="25"/>
    </row>
    <row r="182" spans="9:10" x14ac:dyDescent="0.25">
      <c r="I182" s="25"/>
      <c r="J182" s="25"/>
    </row>
    <row r="183" spans="9:10" x14ac:dyDescent="0.25">
      <c r="I183" s="25"/>
      <c r="J183" s="25"/>
    </row>
    <row r="184" spans="9:10" x14ac:dyDescent="0.25">
      <c r="I184" s="25"/>
      <c r="J184" s="25"/>
    </row>
    <row r="185" spans="9:10" x14ac:dyDescent="0.25">
      <c r="I185" s="25"/>
      <c r="J185" s="25"/>
    </row>
    <row r="186" spans="9:10" x14ac:dyDescent="0.25">
      <c r="I186" s="25"/>
      <c r="J186" s="25"/>
    </row>
    <row r="187" spans="9:10" x14ac:dyDescent="0.25">
      <c r="I187" s="25"/>
      <c r="J187" s="25"/>
    </row>
    <row r="188" spans="9:10" x14ac:dyDescent="0.25">
      <c r="I188" s="25"/>
      <c r="J188" s="25"/>
    </row>
    <row r="189" spans="9:10" x14ac:dyDescent="0.25">
      <c r="I189" s="25"/>
      <c r="J189" s="25"/>
    </row>
    <row r="190" spans="9:10" x14ac:dyDescent="0.25">
      <c r="I190" s="25"/>
      <c r="J190" s="25"/>
    </row>
    <row r="191" spans="9:10" x14ac:dyDescent="0.25">
      <c r="I191" s="25"/>
      <c r="J191" s="25"/>
    </row>
    <row r="192" spans="9:10" x14ac:dyDescent="0.25">
      <c r="I192" s="25"/>
      <c r="J192" s="25"/>
    </row>
    <row r="193" spans="9:10" x14ac:dyDescent="0.25">
      <c r="I193" s="25"/>
      <c r="J193" s="25"/>
    </row>
    <row r="194" spans="9:10" x14ac:dyDescent="0.25">
      <c r="I194" s="25"/>
      <c r="J194" s="25"/>
    </row>
    <row r="195" spans="9:10" x14ac:dyDescent="0.25">
      <c r="I195" s="25"/>
      <c r="J195" s="25"/>
    </row>
    <row r="196" spans="9:10" x14ac:dyDescent="0.25">
      <c r="I196" s="25"/>
      <c r="J196" s="25"/>
    </row>
    <row r="197" spans="9:10" x14ac:dyDescent="0.25">
      <c r="I197" s="25"/>
      <c r="J197" s="25"/>
    </row>
    <row r="198" spans="9:10" x14ac:dyDescent="0.25">
      <c r="I198" s="25"/>
      <c r="J198" s="25"/>
    </row>
    <row r="199" spans="9:10" x14ac:dyDescent="0.25">
      <c r="I199" s="25"/>
      <c r="J199" s="25"/>
    </row>
    <row r="200" spans="9:10" x14ac:dyDescent="0.25">
      <c r="I200" s="25"/>
      <c r="J200" s="25"/>
    </row>
    <row r="201" spans="9:10" x14ac:dyDescent="0.25">
      <c r="I201" s="25"/>
      <c r="J201" s="25"/>
    </row>
    <row r="202" spans="9:10" x14ac:dyDescent="0.25">
      <c r="I202" s="25"/>
      <c r="J202" s="25"/>
    </row>
    <row r="203" spans="9:10" x14ac:dyDescent="0.25">
      <c r="I203" s="25"/>
      <c r="J203" s="25"/>
    </row>
    <row r="204" spans="9:10" x14ac:dyDescent="0.25">
      <c r="I204" s="25"/>
      <c r="J204" s="25"/>
    </row>
    <row r="205" spans="9:10" x14ac:dyDescent="0.25">
      <c r="I205" s="25"/>
      <c r="J205" s="25"/>
    </row>
    <row r="206" spans="9:10" x14ac:dyDescent="0.25">
      <c r="I206" s="25"/>
      <c r="J206" s="25"/>
    </row>
    <row r="207" spans="9:10" x14ac:dyDescent="0.25">
      <c r="I207" s="25"/>
      <c r="J207" s="25"/>
    </row>
    <row r="208" spans="9:10" x14ac:dyDescent="0.25">
      <c r="I208" s="25"/>
      <c r="J208" s="25"/>
    </row>
    <row r="209" spans="9:10" x14ac:dyDescent="0.25">
      <c r="I209" s="25"/>
      <c r="J209" s="25"/>
    </row>
    <row r="210" spans="9:10" x14ac:dyDescent="0.25">
      <c r="I210" s="25"/>
      <c r="J210" s="25"/>
    </row>
    <row r="211" spans="9:10" x14ac:dyDescent="0.25">
      <c r="I211" s="25"/>
      <c r="J211" s="25"/>
    </row>
    <row r="212" spans="9:10" x14ac:dyDescent="0.25">
      <c r="I212" s="25"/>
      <c r="J212" s="25"/>
    </row>
    <row r="213" spans="9:10" x14ac:dyDescent="0.25">
      <c r="I213" s="25"/>
      <c r="J213" s="25"/>
    </row>
    <row r="214" spans="9:10" x14ac:dyDescent="0.25">
      <c r="I214" s="25"/>
      <c r="J214" s="25"/>
    </row>
    <row r="215" spans="9:10" x14ac:dyDescent="0.25">
      <c r="I215" s="25"/>
      <c r="J215" s="25"/>
    </row>
    <row r="216" spans="9:10" x14ac:dyDescent="0.25">
      <c r="I216" s="25"/>
      <c r="J216" s="25"/>
    </row>
    <row r="217" spans="9:10" x14ac:dyDescent="0.25">
      <c r="I217" s="25"/>
      <c r="J217" s="25"/>
    </row>
    <row r="218" spans="9:10" x14ac:dyDescent="0.25">
      <c r="I218" s="25"/>
      <c r="J218" s="25"/>
    </row>
    <row r="219" spans="9:10" x14ac:dyDescent="0.25">
      <c r="I219" s="25"/>
      <c r="J219" s="25"/>
    </row>
    <row r="220" spans="9:10" x14ac:dyDescent="0.25">
      <c r="I220" s="25"/>
      <c r="J220" s="25"/>
    </row>
    <row r="221" spans="9:10" x14ac:dyDescent="0.25">
      <c r="I221" s="25"/>
      <c r="J221" s="25"/>
    </row>
    <row r="222" spans="9:10" x14ac:dyDescent="0.25">
      <c r="I222" s="25"/>
      <c r="J222" s="25"/>
    </row>
    <row r="223" spans="9:10" x14ac:dyDescent="0.25">
      <c r="I223" s="25"/>
      <c r="J223" s="25"/>
    </row>
    <row r="224" spans="9:10" x14ac:dyDescent="0.25">
      <c r="I224" s="25"/>
      <c r="J224" s="25"/>
    </row>
    <row r="225" spans="9:10" x14ac:dyDescent="0.25">
      <c r="I225" s="25"/>
      <c r="J225" s="25"/>
    </row>
    <row r="226" spans="9:10" x14ac:dyDescent="0.25">
      <c r="I226" s="25"/>
      <c r="J226" s="25"/>
    </row>
    <row r="227" spans="9:10" x14ac:dyDescent="0.25">
      <c r="I227" s="25"/>
      <c r="J227" s="25"/>
    </row>
    <row r="228" spans="9:10" x14ac:dyDescent="0.25">
      <c r="I228" s="25"/>
      <c r="J228" s="25"/>
    </row>
    <row r="229" spans="9:10" x14ac:dyDescent="0.25">
      <c r="I229" s="25"/>
      <c r="J229" s="25"/>
    </row>
    <row r="230" spans="9:10" x14ac:dyDescent="0.25">
      <c r="I230" s="25"/>
      <c r="J230" s="25"/>
    </row>
    <row r="231" spans="9:10" x14ac:dyDescent="0.25">
      <c r="I231" s="25"/>
      <c r="J231" s="25"/>
    </row>
    <row r="232" spans="9:10" x14ac:dyDescent="0.25">
      <c r="I232" s="25"/>
      <c r="J232" s="25"/>
    </row>
    <row r="233" spans="9:10" x14ac:dyDescent="0.25">
      <c r="I233" s="25"/>
      <c r="J233" s="25"/>
    </row>
    <row r="234" spans="9:10" x14ac:dyDescent="0.25">
      <c r="I234" s="25"/>
      <c r="J234" s="25"/>
    </row>
    <row r="235" spans="9:10" x14ac:dyDescent="0.25">
      <c r="I235" s="25"/>
      <c r="J235" s="25"/>
    </row>
    <row r="236" spans="9:10" x14ac:dyDescent="0.25">
      <c r="I236" s="25"/>
      <c r="J236" s="25"/>
    </row>
    <row r="237" spans="9:10" x14ac:dyDescent="0.25">
      <c r="I237" s="25"/>
      <c r="J237" s="25"/>
    </row>
    <row r="238" spans="9:10" x14ac:dyDescent="0.25">
      <c r="I238" s="25"/>
      <c r="J238" s="25"/>
    </row>
    <row r="239" spans="9:10" x14ac:dyDescent="0.25">
      <c r="I239" s="25"/>
      <c r="J239" s="25"/>
    </row>
    <row r="240" spans="9:10" x14ac:dyDescent="0.25">
      <c r="I240" s="25"/>
      <c r="J240" s="25"/>
    </row>
    <row r="241" spans="9:10" x14ac:dyDescent="0.25">
      <c r="I241" s="25"/>
      <c r="J241" s="25"/>
    </row>
    <row r="242" spans="9:10" x14ac:dyDescent="0.25">
      <c r="I242" s="25"/>
      <c r="J242" s="25"/>
    </row>
    <row r="243" spans="9:10" x14ac:dyDescent="0.25">
      <c r="I243" s="25"/>
      <c r="J243" s="25"/>
    </row>
    <row r="244" spans="9:10" x14ac:dyDescent="0.25">
      <c r="I244" s="25"/>
      <c r="J244" s="25"/>
    </row>
    <row r="245" spans="9:10" x14ac:dyDescent="0.25">
      <c r="I245" s="25"/>
      <c r="J245" s="25"/>
    </row>
    <row r="246" spans="9:10" x14ac:dyDescent="0.25">
      <c r="I246" s="25"/>
      <c r="J246" s="25"/>
    </row>
    <row r="247" spans="9:10" x14ac:dyDescent="0.25">
      <c r="I247" s="25"/>
      <c r="J247" s="25"/>
    </row>
    <row r="248" spans="9:10" x14ac:dyDescent="0.25">
      <c r="I248" s="25"/>
      <c r="J248" s="25"/>
    </row>
    <row r="249" spans="9:10" x14ac:dyDescent="0.25">
      <c r="I249" s="25"/>
      <c r="J249" s="25"/>
    </row>
    <row r="250" spans="9:10" x14ac:dyDescent="0.25">
      <c r="I250" s="25"/>
      <c r="J250" s="25"/>
    </row>
    <row r="251" spans="9:10" x14ac:dyDescent="0.25">
      <c r="I251" s="25"/>
      <c r="J251" s="25"/>
    </row>
    <row r="252" spans="9:10" x14ac:dyDescent="0.25">
      <c r="I252" s="25"/>
      <c r="J252" s="25"/>
    </row>
    <row r="253" spans="9:10" x14ac:dyDescent="0.25">
      <c r="I253" s="25"/>
      <c r="J253" s="25"/>
    </row>
    <row r="254" spans="9:10" x14ac:dyDescent="0.25">
      <c r="I254" s="25"/>
      <c r="J254" s="25"/>
    </row>
    <row r="255" spans="9:10" x14ac:dyDescent="0.25">
      <c r="I255" s="25"/>
      <c r="J255" s="25"/>
    </row>
    <row r="256" spans="9:10" x14ac:dyDescent="0.25">
      <c r="I256" s="25"/>
      <c r="J256" s="25"/>
    </row>
    <row r="257" spans="9:10" x14ac:dyDescent="0.25">
      <c r="I257" s="25"/>
      <c r="J257" s="25"/>
    </row>
    <row r="258" spans="9:10" x14ac:dyDescent="0.25">
      <c r="I258" s="25"/>
      <c r="J258" s="25"/>
    </row>
    <row r="259" spans="9:10" x14ac:dyDescent="0.25">
      <c r="I259" s="25"/>
      <c r="J259" s="25"/>
    </row>
    <row r="260" spans="9:10" x14ac:dyDescent="0.25">
      <c r="I260" s="25"/>
      <c r="J260" s="25"/>
    </row>
    <row r="261" spans="9:10" x14ac:dyDescent="0.25">
      <c r="I261" s="25"/>
      <c r="J261" s="25"/>
    </row>
    <row r="262" spans="9:10" x14ac:dyDescent="0.25">
      <c r="I262" s="25"/>
      <c r="J262" s="25"/>
    </row>
    <row r="263" spans="9:10" x14ac:dyDescent="0.25">
      <c r="I263" s="25"/>
      <c r="J263" s="25"/>
    </row>
    <row r="264" spans="9:10" x14ac:dyDescent="0.25">
      <c r="I264" s="25"/>
      <c r="J264" s="25"/>
    </row>
    <row r="265" spans="9:10" x14ac:dyDescent="0.25">
      <c r="I265" s="25"/>
      <c r="J265" s="25"/>
    </row>
    <row r="266" spans="9:10" x14ac:dyDescent="0.25">
      <c r="I266" s="25"/>
      <c r="J266" s="25"/>
    </row>
    <row r="267" spans="9:10" x14ac:dyDescent="0.25">
      <c r="I267" s="25"/>
      <c r="J267" s="25"/>
    </row>
    <row r="268" spans="9:10" x14ac:dyDescent="0.25">
      <c r="I268" s="25"/>
      <c r="J268" s="25"/>
    </row>
    <row r="269" spans="9:10" x14ac:dyDescent="0.25">
      <c r="I269" s="25"/>
      <c r="J269" s="25"/>
    </row>
    <row r="270" spans="9:10" x14ac:dyDescent="0.25">
      <c r="I270" s="25"/>
      <c r="J270" s="25"/>
    </row>
    <row r="271" spans="9:10" x14ac:dyDescent="0.25">
      <c r="I271" s="25"/>
      <c r="J271" s="25"/>
    </row>
    <row r="272" spans="9:10" x14ac:dyDescent="0.25">
      <c r="I272" s="25"/>
      <c r="J272" s="25"/>
    </row>
    <row r="273" spans="9:10" x14ac:dyDescent="0.25">
      <c r="I273" s="25"/>
      <c r="J273" s="25"/>
    </row>
    <row r="274" spans="9:10" x14ac:dyDescent="0.25">
      <c r="I274" s="25"/>
      <c r="J274" s="25"/>
    </row>
    <row r="275" spans="9:10" x14ac:dyDescent="0.25">
      <c r="I275" s="25"/>
      <c r="J275" s="25"/>
    </row>
    <row r="276" spans="9:10" x14ac:dyDescent="0.25">
      <c r="I276" s="25"/>
      <c r="J276" s="25"/>
    </row>
    <row r="277" spans="9:10" x14ac:dyDescent="0.25">
      <c r="I277" s="25"/>
      <c r="J277" s="25"/>
    </row>
    <row r="278" spans="9:10" x14ac:dyDescent="0.25">
      <c r="I278" s="25"/>
      <c r="J278" s="25"/>
    </row>
    <row r="279" spans="9:10" x14ac:dyDescent="0.25">
      <c r="I279" s="25"/>
      <c r="J279" s="25"/>
    </row>
    <row r="280" spans="9:10" x14ac:dyDescent="0.25">
      <c r="I280" s="25"/>
      <c r="J280" s="25"/>
    </row>
    <row r="281" spans="9:10" x14ac:dyDescent="0.25">
      <c r="I281" s="25"/>
      <c r="J281" s="25"/>
    </row>
    <row r="282" spans="9:10" x14ac:dyDescent="0.25">
      <c r="I282" s="25"/>
      <c r="J282" s="25"/>
    </row>
    <row r="283" spans="9:10" x14ac:dyDescent="0.25">
      <c r="I283" s="25"/>
      <c r="J283" s="25"/>
    </row>
    <row r="284" spans="9:10" x14ac:dyDescent="0.25">
      <c r="I284" s="25"/>
      <c r="J284" s="25"/>
    </row>
    <row r="285" spans="9:10" x14ac:dyDescent="0.25">
      <c r="I285" s="25"/>
      <c r="J285" s="25"/>
    </row>
    <row r="286" spans="9:10" x14ac:dyDescent="0.25">
      <c r="I286" s="25"/>
      <c r="J286" s="25"/>
    </row>
    <row r="287" spans="9:10" x14ac:dyDescent="0.25">
      <c r="I287" s="25"/>
      <c r="J287" s="25"/>
    </row>
    <row r="288" spans="9:10" x14ac:dyDescent="0.25">
      <c r="I288" s="25"/>
      <c r="J288" s="25"/>
    </row>
    <row r="289" spans="9:10" x14ac:dyDescent="0.25">
      <c r="I289" s="25"/>
      <c r="J289" s="25"/>
    </row>
    <row r="290" spans="9:10" x14ac:dyDescent="0.25">
      <c r="I290" s="25"/>
      <c r="J290" s="25"/>
    </row>
    <row r="291" spans="9:10" x14ac:dyDescent="0.25">
      <c r="I291" s="25"/>
      <c r="J291" s="25"/>
    </row>
    <row r="292" spans="9:10" x14ac:dyDescent="0.25">
      <c r="I292" s="25"/>
      <c r="J292" s="25"/>
    </row>
    <row r="293" spans="9:10" x14ac:dyDescent="0.25">
      <c r="I293" s="25"/>
      <c r="J293" s="25"/>
    </row>
    <row r="294" spans="9:10" x14ac:dyDescent="0.25">
      <c r="I294" s="25"/>
      <c r="J294" s="25"/>
    </row>
    <row r="295" spans="9:10" x14ac:dyDescent="0.25">
      <c r="I295" s="25"/>
      <c r="J295" s="25"/>
    </row>
    <row r="296" spans="9:10" x14ac:dyDescent="0.25">
      <c r="I296" s="25"/>
      <c r="J296" s="25"/>
    </row>
    <row r="297" spans="9:10" x14ac:dyDescent="0.25">
      <c r="I297" s="25"/>
      <c r="J297" s="25"/>
    </row>
    <row r="298" spans="9:10" x14ac:dyDescent="0.25">
      <c r="I298" s="25"/>
      <c r="J298" s="25"/>
    </row>
    <row r="299" spans="9:10" x14ac:dyDescent="0.25">
      <c r="I299" s="25"/>
      <c r="J299" s="25"/>
    </row>
    <row r="300" spans="9:10" x14ac:dyDescent="0.25">
      <c r="I300" s="25"/>
      <c r="J300" s="25"/>
    </row>
    <row r="301" spans="9:10" x14ac:dyDescent="0.25">
      <c r="I301" s="25"/>
      <c r="J301" s="25"/>
    </row>
    <row r="302" spans="9:10" x14ac:dyDescent="0.25">
      <c r="I302" s="25"/>
      <c r="J302" s="25"/>
    </row>
    <row r="303" spans="9:10" x14ac:dyDescent="0.25">
      <c r="I303" s="25"/>
      <c r="J303" s="25"/>
    </row>
    <row r="304" spans="9:10" x14ac:dyDescent="0.25">
      <c r="I304" s="25"/>
      <c r="J304" s="25"/>
    </row>
    <row r="305" spans="9:10" x14ac:dyDescent="0.25">
      <c r="I305" s="25"/>
      <c r="J305" s="25"/>
    </row>
    <row r="306" spans="9:10" x14ac:dyDescent="0.25">
      <c r="I306" s="25"/>
      <c r="J306" s="25"/>
    </row>
    <row r="307" spans="9:10" x14ac:dyDescent="0.25">
      <c r="I307" s="25"/>
      <c r="J307" s="25"/>
    </row>
    <row r="308" spans="9:10" x14ac:dyDescent="0.25">
      <c r="I308" s="25"/>
      <c r="J308" s="25"/>
    </row>
    <row r="309" spans="9:10" x14ac:dyDescent="0.25">
      <c r="I309" s="25"/>
      <c r="J309" s="25"/>
    </row>
    <row r="310" spans="9:10" x14ac:dyDescent="0.25">
      <c r="I310" s="25"/>
      <c r="J310" s="25"/>
    </row>
    <row r="311" spans="9:10" x14ac:dyDescent="0.25">
      <c r="I311" s="25"/>
      <c r="J311" s="25"/>
    </row>
    <row r="312" spans="9:10" x14ac:dyDescent="0.25">
      <c r="I312" s="25"/>
      <c r="J312" s="25"/>
    </row>
    <row r="313" spans="9:10" x14ac:dyDescent="0.25">
      <c r="I313" s="25"/>
      <c r="J313" s="25"/>
    </row>
    <row r="314" spans="9:10" x14ac:dyDescent="0.25">
      <c r="I314" s="25"/>
      <c r="J314" s="25"/>
    </row>
    <row r="315" spans="9:10" x14ac:dyDescent="0.25">
      <c r="I315" s="25"/>
      <c r="J315" s="25"/>
    </row>
    <row r="316" spans="9:10" x14ac:dyDescent="0.25">
      <c r="I316" s="25"/>
      <c r="J316" s="25"/>
    </row>
    <row r="317" spans="9:10" x14ac:dyDescent="0.25">
      <c r="I317" s="25"/>
      <c r="J317" s="25"/>
    </row>
    <row r="318" spans="9:10" x14ac:dyDescent="0.25">
      <c r="I318" s="25"/>
      <c r="J318" s="25"/>
    </row>
    <row r="319" spans="9:10" x14ac:dyDescent="0.25">
      <c r="I319" s="25"/>
      <c r="J319" s="25"/>
    </row>
    <row r="320" spans="9:10" x14ac:dyDescent="0.25">
      <c r="I320" s="25"/>
      <c r="J320" s="25"/>
    </row>
    <row r="321" spans="9:10" x14ac:dyDescent="0.25">
      <c r="I321" s="25"/>
      <c r="J321" s="25"/>
    </row>
    <row r="322" spans="9:10" x14ac:dyDescent="0.25">
      <c r="I322" s="25"/>
      <c r="J322" s="25"/>
    </row>
    <row r="323" spans="9:10" x14ac:dyDescent="0.25">
      <c r="I323" s="25"/>
      <c r="J323" s="25"/>
    </row>
    <row r="324" spans="9:10" x14ac:dyDescent="0.25">
      <c r="I324" s="25"/>
      <c r="J324" s="25"/>
    </row>
    <row r="325" spans="9:10" x14ac:dyDescent="0.25">
      <c r="I325" s="25"/>
      <c r="J325" s="25"/>
    </row>
    <row r="326" spans="9:10" x14ac:dyDescent="0.25">
      <c r="I326" s="25"/>
      <c r="J326" s="25"/>
    </row>
    <row r="327" spans="9:10" x14ac:dyDescent="0.25">
      <c r="I327" s="25"/>
      <c r="J327" s="25"/>
    </row>
    <row r="328" spans="9:10" x14ac:dyDescent="0.25">
      <c r="I328" s="25"/>
      <c r="J328" s="25"/>
    </row>
    <row r="329" spans="9:10" x14ac:dyDescent="0.25">
      <c r="I329" s="25"/>
      <c r="J329" s="25"/>
    </row>
    <row r="330" spans="9:10" x14ac:dyDescent="0.25">
      <c r="I330" s="25"/>
      <c r="J330" s="25"/>
    </row>
    <row r="331" spans="9:10" x14ac:dyDescent="0.25">
      <c r="I331" s="25"/>
      <c r="J331" s="25"/>
    </row>
    <row r="332" spans="9:10" x14ac:dyDescent="0.25">
      <c r="I332" s="25"/>
      <c r="J332" s="25"/>
    </row>
    <row r="333" spans="9:10" x14ac:dyDescent="0.25">
      <c r="I333" s="25"/>
      <c r="J333" s="25"/>
    </row>
    <row r="334" spans="9:10" x14ac:dyDescent="0.25">
      <c r="I334" s="25"/>
      <c r="J334" s="25"/>
    </row>
    <row r="335" spans="9:10" x14ac:dyDescent="0.25">
      <c r="I335" s="25"/>
      <c r="J335" s="25"/>
    </row>
    <row r="336" spans="9:10" x14ac:dyDescent="0.25">
      <c r="I336" s="25"/>
      <c r="J336" s="25"/>
    </row>
    <row r="337" spans="9:10" x14ac:dyDescent="0.25">
      <c r="I337" s="25"/>
      <c r="J337" s="25"/>
    </row>
    <row r="338" spans="9:10" x14ac:dyDescent="0.25">
      <c r="I338" s="25"/>
      <c r="J338" s="25"/>
    </row>
    <row r="339" spans="9:10" x14ac:dyDescent="0.25">
      <c r="I339" s="25"/>
      <c r="J339" s="25"/>
    </row>
    <row r="340" spans="9:10" x14ac:dyDescent="0.25">
      <c r="I340" s="25"/>
      <c r="J340" s="25"/>
    </row>
    <row r="341" spans="9:10" x14ac:dyDescent="0.25">
      <c r="I341" s="25"/>
      <c r="J341" s="25"/>
    </row>
    <row r="342" spans="9:10" x14ac:dyDescent="0.25">
      <c r="I342" s="25"/>
      <c r="J342" s="25"/>
    </row>
    <row r="343" spans="9:10" x14ac:dyDescent="0.25">
      <c r="I343" s="25"/>
      <c r="J343" s="25"/>
    </row>
    <row r="344" spans="9:10" x14ac:dyDescent="0.25">
      <c r="I344" s="25"/>
      <c r="J344" s="25"/>
    </row>
    <row r="345" spans="9:10" x14ac:dyDescent="0.25">
      <c r="I345" s="25"/>
      <c r="J345" s="25"/>
    </row>
    <row r="346" spans="9:10" x14ac:dyDescent="0.25">
      <c r="I346" s="25"/>
      <c r="J346" s="25"/>
    </row>
    <row r="347" spans="9:10" x14ac:dyDescent="0.25">
      <c r="I347" s="25"/>
      <c r="J347" s="25"/>
    </row>
    <row r="348" spans="9:10" x14ac:dyDescent="0.25">
      <c r="I348" s="25"/>
      <c r="J348" s="25"/>
    </row>
    <row r="349" spans="9:10" x14ac:dyDescent="0.25">
      <c r="I349" s="25"/>
      <c r="J349" s="25"/>
    </row>
    <row r="350" spans="9:10" x14ac:dyDescent="0.25">
      <c r="I350" s="25"/>
      <c r="J350" s="25"/>
    </row>
    <row r="351" spans="9:10" x14ac:dyDescent="0.25">
      <c r="I351" s="25"/>
      <c r="J351" s="25"/>
    </row>
    <row r="352" spans="9:10" x14ac:dyDescent="0.25">
      <c r="I352" s="25"/>
      <c r="J352" s="25"/>
    </row>
    <row r="353" spans="9:10" x14ac:dyDescent="0.25">
      <c r="I353" s="25"/>
      <c r="J353" s="25"/>
    </row>
    <row r="354" spans="9:10" x14ac:dyDescent="0.25">
      <c r="I354" s="25"/>
      <c r="J354" s="25"/>
    </row>
    <row r="355" spans="9:10" x14ac:dyDescent="0.25">
      <c r="I355" s="25"/>
      <c r="J355" s="25"/>
    </row>
    <row r="356" spans="9:10" x14ac:dyDescent="0.25">
      <c r="I356" s="25"/>
      <c r="J356" s="25"/>
    </row>
    <row r="357" spans="9:10" x14ac:dyDescent="0.25">
      <c r="I357" s="25"/>
      <c r="J357" s="25"/>
    </row>
    <row r="358" spans="9:10" x14ac:dyDescent="0.25">
      <c r="I358" s="25"/>
      <c r="J358" s="25"/>
    </row>
    <row r="359" spans="9:10" x14ac:dyDescent="0.25">
      <c r="I359" s="25"/>
      <c r="J359" s="25"/>
    </row>
    <row r="360" spans="9:10" x14ac:dyDescent="0.25">
      <c r="I360" s="25"/>
      <c r="J360" s="25"/>
    </row>
    <row r="361" spans="9:10" x14ac:dyDescent="0.25">
      <c r="I361" s="25"/>
      <c r="J361" s="25"/>
    </row>
    <row r="362" spans="9:10" x14ac:dyDescent="0.25">
      <c r="I362" s="25"/>
      <c r="J362" s="25"/>
    </row>
    <row r="363" spans="9:10" x14ac:dyDescent="0.25">
      <c r="I363" s="25"/>
      <c r="J363" s="25"/>
    </row>
    <row r="364" spans="9:10" x14ac:dyDescent="0.25">
      <c r="I364" s="25"/>
      <c r="J364" s="25"/>
    </row>
    <row r="365" spans="9:10" x14ac:dyDescent="0.25">
      <c r="I365" s="25"/>
      <c r="J365" s="25"/>
    </row>
    <row r="366" spans="9:10" x14ac:dyDescent="0.25">
      <c r="I366" s="25"/>
      <c r="J366" s="25"/>
    </row>
    <row r="367" spans="9:10" x14ac:dyDescent="0.25">
      <c r="I367" s="25"/>
      <c r="J367" s="25"/>
    </row>
    <row r="368" spans="9:10" x14ac:dyDescent="0.25">
      <c r="I368" s="25"/>
      <c r="J368" s="25"/>
    </row>
    <row r="369" spans="9:10" x14ac:dyDescent="0.25">
      <c r="I369" s="25"/>
      <c r="J369" s="25"/>
    </row>
    <row r="370" spans="9:10" x14ac:dyDescent="0.25">
      <c r="I370" s="25"/>
      <c r="J370" s="25"/>
    </row>
    <row r="371" spans="9:10" x14ac:dyDescent="0.25">
      <c r="I371" s="25"/>
      <c r="J371" s="25"/>
    </row>
    <row r="372" spans="9:10" x14ac:dyDescent="0.25">
      <c r="I372" s="25"/>
      <c r="J372" s="25"/>
    </row>
    <row r="373" spans="9:10" x14ac:dyDescent="0.25">
      <c r="I373" s="25"/>
      <c r="J373" s="25"/>
    </row>
    <row r="374" spans="9:10" x14ac:dyDescent="0.25">
      <c r="I374" s="25"/>
      <c r="J374" s="25"/>
    </row>
    <row r="375" spans="9:10" x14ac:dyDescent="0.25">
      <c r="I375" s="25"/>
      <c r="J375" s="25"/>
    </row>
    <row r="376" spans="9:10" x14ac:dyDescent="0.25">
      <c r="I376" s="25"/>
      <c r="J376" s="25"/>
    </row>
    <row r="377" spans="9:10" x14ac:dyDescent="0.25">
      <c r="I377" s="25"/>
      <c r="J377" s="25"/>
    </row>
    <row r="378" spans="9:10" x14ac:dyDescent="0.25">
      <c r="I378" s="25"/>
      <c r="J378" s="25"/>
    </row>
    <row r="379" spans="9:10" x14ac:dyDescent="0.25">
      <c r="I379" s="25"/>
      <c r="J379" s="25"/>
    </row>
    <row r="380" spans="9:10" x14ac:dyDescent="0.25">
      <c r="I380" s="25"/>
      <c r="J380" s="25"/>
    </row>
    <row r="381" spans="9:10" x14ac:dyDescent="0.25">
      <c r="I381" s="25"/>
      <c r="J381" s="25"/>
    </row>
    <row r="382" spans="9:10" x14ac:dyDescent="0.25">
      <c r="I382" s="25"/>
      <c r="J382" s="25"/>
    </row>
    <row r="383" spans="9:10" x14ac:dyDescent="0.25">
      <c r="I383" s="25"/>
      <c r="J383" s="25"/>
    </row>
    <row r="384" spans="9:10" x14ac:dyDescent="0.25">
      <c r="I384" s="25"/>
      <c r="J384" s="25"/>
    </row>
    <row r="385" spans="9:10" x14ac:dyDescent="0.25">
      <c r="I385" s="25"/>
      <c r="J385" s="25"/>
    </row>
    <row r="386" spans="9:10" x14ac:dyDescent="0.25">
      <c r="I386" s="25"/>
      <c r="J386" s="25"/>
    </row>
    <row r="387" spans="9:10" x14ac:dyDescent="0.25">
      <c r="I387" s="25"/>
      <c r="J387" s="25"/>
    </row>
    <row r="388" spans="9:10" x14ac:dyDescent="0.25">
      <c r="I388" s="25"/>
      <c r="J388" s="25"/>
    </row>
    <row r="389" spans="9:10" x14ac:dyDescent="0.25">
      <c r="I389" s="25"/>
      <c r="J389" s="25"/>
    </row>
    <row r="390" spans="9:10" x14ac:dyDescent="0.25">
      <c r="I390" s="25"/>
      <c r="J390" s="25"/>
    </row>
    <row r="391" spans="9:10" x14ac:dyDescent="0.25">
      <c r="I391" s="25"/>
      <c r="J391" s="25"/>
    </row>
    <row r="392" spans="9:10" x14ac:dyDescent="0.25">
      <c r="I392" s="25"/>
      <c r="J392" s="25"/>
    </row>
    <row r="393" spans="9:10" x14ac:dyDescent="0.25">
      <c r="I393" s="25"/>
      <c r="J393" s="25"/>
    </row>
    <row r="394" spans="9:10" x14ac:dyDescent="0.25">
      <c r="I394" s="25"/>
      <c r="J394" s="25"/>
    </row>
    <row r="395" spans="9:10" x14ac:dyDescent="0.25">
      <c r="I395" s="25"/>
      <c r="J395" s="25"/>
    </row>
    <row r="396" spans="9:10" x14ac:dyDescent="0.25">
      <c r="I396" s="25"/>
      <c r="J396" s="25"/>
    </row>
    <row r="397" spans="9:10" x14ac:dyDescent="0.25">
      <c r="I397" s="25"/>
      <c r="J397" s="25"/>
    </row>
    <row r="398" spans="9:10" x14ac:dyDescent="0.25">
      <c r="I398" s="25"/>
      <c r="J398" s="25"/>
    </row>
    <row r="399" spans="9:10" x14ac:dyDescent="0.25">
      <c r="I399" s="25"/>
      <c r="J399" s="25"/>
    </row>
    <row r="400" spans="9:10" x14ac:dyDescent="0.25">
      <c r="I400" s="25"/>
      <c r="J400" s="25"/>
    </row>
    <row r="401" spans="9:10" x14ac:dyDescent="0.25">
      <c r="I401" s="25"/>
      <c r="J401" s="25"/>
    </row>
    <row r="402" spans="9:10" x14ac:dyDescent="0.25">
      <c r="I402" s="25"/>
      <c r="J402" s="25"/>
    </row>
    <row r="403" spans="9:10" x14ac:dyDescent="0.25">
      <c r="I403" s="25"/>
      <c r="J403" s="25"/>
    </row>
    <row r="404" spans="9:10" x14ac:dyDescent="0.25">
      <c r="I404" s="25"/>
      <c r="J404" s="25"/>
    </row>
    <row r="405" spans="9:10" x14ac:dyDescent="0.25">
      <c r="I405" s="25"/>
      <c r="J405" s="25"/>
    </row>
    <row r="406" spans="9:10" x14ac:dyDescent="0.25">
      <c r="I406" s="25"/>
      <c r="J406" s="25"/>
    </row>
    <row r="407" spans="9:10" x14ac:dyDescent="0.25">
      <c r="I407" s="25"/>
      <c r="J407" s="25"/>
    </row>
    <row r="408" spans="9:10" x14ac:dyDescent="0.25">
      <c r="I408" s="25"/>
      <c r="J408" s="25"/>
    </row>
    <row r="409" spans="9:10" x14ac:dyDescent="0.25">
      <c r="I409" s="25"/>
      <c r="J409" s="25"/>
    </row>
    <row r="410" spans="9:10" x14ac:dyDescent="0.25">
      <c r="I410" s="25"/>
      <c r="J410" s="25"/>
    </row>
    <row r="411" spans="9:10" x14ac:dyDescent="0.25">
      <c r="I411" s="25"/>
      <c r="J411" s="25"/>
    </row>
    <row r="412" spans="9:10" x14ac:dyDescent="0.25">
      <c r="I412" s="25"/>
      <c r="J412" s="25"/>
    </row>
    <row r="413" spans="9:10" x14ac:dyDescent="0.25">
      <c r="I413" s="25"/>
      <c r="J413" s="25"/>
    </row>
    <row r="414" spans="9:10" x14ac:dyDescent="0.25">
      <c r="I414" s="25"/>
      <c r="J414" s="25"/>
    </row>
    <row r="415" spans="9:10" x14ac:dyDescent="0.25">
      <c r="I415" s="25"/>
      <c r="J415" s="25"/>
    </row>
    <row r="416" spans="9:10" x14ac:dyDescent="0.25">
      <c r="I416" s="25"/>
      <c r="J416" s="25"/>
    </row>
    <row r="417" spans="9:10" x14ac:dyDescent="0.25">
      <c r="I417" s="25"/>
      <c r="J417" s="25"/>
    </row>
    <row r="418" spans="9:10" x14ac:dyDescent="0.25">
      <c r="I418" s="25"/>
      <c r="J418" s="25"/>
    </row>
    <row r="419" spans="9:10" x14ac:dyDescent="0.25">
      <c r="I419" s="25"/>
      <c r="J419" s="25"/>
    </row>
    <row r="420" spans="9:10" x14ac:dyDescent="0.25">
      <c r="I420" s="25"/>
      <c r="J420" s="25"/>
    </row>
    <row r="421" spans="9:10" x14ac:dyDescent="0.25">
      <c r="I421" s="25"/>
      <c r="J421" s="25"/>
    </row>
    <row r="422" spans="9:10" x14ac:dyDescent="0.25">
      <c r="I422" s="25"/>
      <c r="J422" s="25"/>
    </row>
    <row r="423" spans="9:10" x14ac:dyDescent="0.25">
      <c r="I423" s="25"/>
      <c r="J423" s="25"/>
    </row>
    <row r="424" spans="9:10" x14ac:dyDescent="0.25">
      <c r="I424" s="25"/>
      <c r="J424" s="25"/>
    </row>
    <row r="425" spans="9:10" x14ac:dyDescent="0.25">
      <c r="I425" s="25"/>
      <c r="J425" s="25"/>
    </row>
    <row r="426" spans="9:10" x14ac:dyDescent="0.25">
      <c r="I426" s="25"/>
      <c r="J426" s="25"/>
    </row>
    <row r="427" spans="9:10" x14ac:dyDescent="0.25">
      <c r="I427" s="25"/>
      <c r="J427" s="25"/>
    </row>
    <row r="428" spans="9:10" x14ac:dyDescent="0.25">
      <c r="I428" s="25"/>
      <c r="J428" s="25"/>
    </row>
    <row r="429" spans="9:10" x14ac:dyDescent="0.25">
      <c r="I429" s="25"/>
      <c r="J429" s="25"/>
    </row>
    <row r="430" spans="9:10" x14ac:dyDescent="0.25">
      <c r="I430" s="25"/>
      <c r="J430" s="25"/>
    </row>
    <row r="431" spans="9:10" x14ac:dyDescent="0.25">
      <c r="I431" s="25"/>
      <c r="J431" s="25"/>
    </row>
    <row r="432" spans="9:10" x14ac:dyDescent="0.25">
      <c r="I432" s="25"/>
      <c r="J432" s="25"/>
    </row>
    <row r="433" spans="9:10" x14ac:dyDescent="0.25">
      <c r="I433" s="25"/>
      <c r="J433" s="25"/>
    </row>
    <row r="434" spans="9:10" x14ac:dyDescent="0.25">
      <c r="I434" s="25"/>
      <c r="J434" s="25"/>
    </row>
    <row r="435" spans="9:10" x14ac:dyDescent="0.25">
      <c r="I435" s="25"/>
      <c r="J435" s="25"/>
    </row>
    <row r="436" spans="9:10" x14ac:dyDescent="0.25">
      <c r="I436" s="25"/>
      <c r="J436" s="25"/>
    </row>
  </sheetData>
  <phoneticPr fontId="3" type="noConversion"/>
  <conditionalFormatting sqref="A2">
    <cfRule type="cellIs" dxfId="3"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E0660-2423-49CD-A6BE-38009BCBE05E}">
  <sheetPr>
    <tabColor rgb="FFFFC000"/>
  </sheetPr>
  <dimension ref="A1:P436"/>
  <sheetViews>
    <sheetView workbookViewId="0">
      <selection activeCell="I1" sqref="I1:P1048576"/>
    </sheetView>
  </sheetViews>
  <sheetFormatPr defaultRowHeight="15" x14ac:dyDescent="0.25"/>
  <cols>
    <col min="1" max="1" width="39.710937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x14ac:dyDescent="0.25">
      <c r="A1" t="s">
        <v>57</v>
      </c>
      <c r="K1" s="7"/>
      <c r="L1" s="8"/>
      <c r="M1" s="8"/>
      <c r="N1" s="8"/>
      <c r="O1" s="8"/>
      <c r="P1" s="9"/>
    </row>
    <row r="2" spans="1:16" x14ac:dyDescent="0.25">
      <c r="A2" t="str" cm="1">
        <f t="array" aca="1" ref="A2" ca="1">IF(ISERROR(INDIRECT("'[LoadShape.xlsx]" &amp; '[2]Load Shape Criteria'!$H$4 &amp; " 22'!$L4")),"Ensure LoadShape.xlsx is open to remove #REF errors","")</f>
        <v/>
      </c>
    </row>
    <row r="3" spans="1:16" s="15" customFormat="1" ht="30" x14ac:dyDescent="0.25">
      <c r="A3" s="14" t="s">
        <v>8</v>
      </c>
      <c r="B3" s="14" t="s">
        <v>30</v>
      </c>
      <c r="C3" s="14" t="s">
        <v>30</v>
      </c>
      <c r="D3" s="14" t="s">
        <v>9</v>
      </c>
      <c r="E3" s="21" t="s">
        <v>53</v>
      </c>
      <c r="F3" s="21" t="s">
        <v>10</v>
      </c>
      <c r="G3" s="21" t="s">
        <v>10</v>
      </c>
      <c r="H3" s="22" t="s">
        <v>10</v>
      </c>
      <c r="I3" s="21"/>
      <c r="J3" s="21"/>
      <c r="K3" s="23"/>
      <c r="P3" s="24"/>
    </row>
    <row r="4" spans="1:16" x14ac:dyDescent="0.25">
      <c r="A4" s="2" t="s">
        <v>3</v>
      </c>
      <c r="B4" s="2" t="s">
        <v>31</v>
      </c>
      <c r="C4" s="2" t="s">
        <v>54</v>
      </c>
      <c r="D4" s="2" t="s">
        <v>55</v>
      </c>
      <c r="E4" s="4" t="s">
        <v>4</v>
      </c>
      <c r="F4" s="4" t="s">
        <v>5</v>
      </c>
      <c r="G4" s="4" t="s">
        <v>6</v>
      </c>
      <c r="H4" s="6" t="s">
        <v>7</v>
      </c>
      <c r="I4" s="4" t="s">
        <v>36</v>
      </c>
      <c r="J4" s="4"/>
      <c r="K4" s="12" t="s">
        <v>3</v>
      </c>
      <c r="L4" s="4" t="s">
        <v>4</v>
      </c>
      <c r="M4" s="4" t="s">
        <v>5</v>
      </c>
      <c r="N4" s="4" t="s">
        <v>6</v>
      </c>
      <c r="O4" s="4" t="s">
        <v>7</v>
      </c>
      <c r="P4" s="13" t="s">
        <v>8</v>
      </c>
    </row>
    <row r="5" spans="1:16" x14ac:dyDescent="0.25">
      <c r="A5" t="s">
        <v>81</v>
      </c>
      <c r="B5" cm="1">
        <f t="array" aca="1" ref="B5" ca="1">INDIRECT("'[LoadShape.xlsx]" &amp; 'Load Shape Criteria'!$H$4 &amp; " 22'!$L4")</f>
        <v>0.5</v>
      </c>
      <c r="C5" cm="1">
        <f t="array" aca="1" ref="C5" ca="1">INDIRECT("'[LoadShape.xlsx]" &amp; 'Load Shape Criteria'!$H$4 &amp; " 23'!$I$4")</f>
        <v>74</v>
      </c>
      <c r="D5">
        <f>'Step 10'!$G$4-1000</f>
        <v>6</v>
      </c>
      <c r="E5" s="3">
        <f ca="1">B5/C5*D5</f>
        <v>4.0540540540540543E-2</v>
      </c>
      <c r="F5" s="3" t="s">
        <v>56</v>
      </c>
      <c r="G5" s="3" t="s">
        <v>67</v>
      </c>
      <c r="I5" s="25" t="str">
        <f>IF(ISERROR(FIND("T00:30:00",$A5)),"","          {
            ""settlementDay"": {
              ""settlementDayDate"": """&amp;SUBSTITUTE($A5,"00:30","00:00")&amp;""",
              ""periodDuration"": 30
            },
            ""consumptionPeriods"": [
")</f>
        <v xml:space="preserve">          {
            "settlementDay": {
              "settlementDayDate": "&lt;effectivedate -1cd YYYY-MM-DDT00:00:00+00:00&gt;",
              "periodDuration": 30
            },
            "consumptionPeriods": [
</v>
      </c>
      <c r="J5" s="25" t="str">
        <f>IF(ISERROR(FIND("T00:00:00",$A5)),",
","
           ]
          }"&amp;IF(LEN($A6)&gt;0,",
",""))</f>
        <v xml:space="preserve">,
</v>
      </c>
      <c r="K5" s="10" t="str">
        <f>"                ""sp"": """&amp;$A5&amp;""","</f>
        <v xml:space="preserve">                "sp": "&lt;effectivedate -1cd YYYY-MM-DDT00:30:00+00:00&gt;",</v>
      </c>
      <c r="L5" t="str">
        <f ca="1">"                ""v"": """&amp;TEXT(E5,"0.000")&amp;""","</f>
        <v xml:space="preserve">                "v": "0.041",</v>
      </c>
      <c r="M5" t="str">
        <f>"                ""q"": """&amp;F5&amp;""","</f>
        <v xml:space="preserve">                "q": "E2",</v>
      </c>
      <c r="N5" t="str">
        <f>IF(LEN(TRIM(G5))=0,"                ""e"": null,","                ""e"": """&amp;G5&amp;""",")</f>
        <v xml:space="preserve">                "e": "&lt;receive&gt;",</v>
      </c>
      <c r="O5" t="str">
        <f>IF(LEN(TRIM(H5))=0,"                ""arc"": null","                ""arc"": """&amp;H5&amp;"""")</f>
        <v xml:space="preserve">                "arc": null</v>
      </c>
      <c r="P5" s="11" t="str">
        <f ca="1">I5&amp;"              {
"&amp;K5&amp;"
"&amp;L5&amp;"
"&amp;M5&amp;"
"&amp;N5&amp;"
"&amp;O5&amp;"
              }"&amp;J5</f>
        <v xml:space="preserve">          {
            "settlementDay": {
              "settlementDayDate": "&lt;effectivedate -1cd YYYY-MM-DDT00:00:00+00:00&gt;",
              "periodDuration": 30
            },
            "consumptionPeriods": [
              {
                "sp": "&lt;effectivedate -1cd YYYY-MM-DDT00:30:00+00:00&gt;",
                "v": "0.041",
                "q": "E2",
                "e": "&lt;receive&gt;",
                "arc": null
              },
</v>
      </c>
    </row>
    <row r="6" spans="1:16" x14ac:dyDescent="0.25">
      <c r="A6" t="s">
        <v>82</v>
      </c>
      <c r="B6" cm="1">
        <f t="array" aca="1" ref="B6" ca="1">INDIRECT("'[LoadShape.xlsx]" &amp; 'Load Shape Criteria'!$H$4 &amp; " 22'!$L4")</f>
        <v>0.5</v>
      </c>
      <c r="C6" cm="1">
        <f t="array" aca="1" ref="C6" ca="1">INDIRECT("'[LoadShape.xlsx]" &amp; 'Load Shape Criteria'!$H$4 &amp; " 23'!$I$4")</f>
        <v>74</v>
      </c>
      <c r="D6">
        <f>'Step 10'!$G$4-1000</f>
        <v>6</v>
      </c>
      <c r="E6" s="3">
        <f t="shared" ref="E6:E52" ca="1" si="0">B6/C6*D6</f>
        <v>4.0540540540540543E-2</v>
      </c>
      <c r="F6" s="3" t="s">
        <v>56</v>
      </c>
      <c r="G6" s="3" t="s">
        <v>67</v>
      </c>
      <c r="I6" s="25" t="str">
        <f t="shared" ref="I6:I52" si="1">IF(ISERROR(FIND("T00:30:00",$A6)),"","          {
            ""settlementDay"": {
              ""settlementDayDate"": """&amp;SUBSTITUTE($A6,"00:30","00:00")&amp;""",
              ""periodDuration"": 30
            },
            ""consumptionPeriods"": [
")</f>
        <v/>
      </c>
      <c r="J6" s="25" t="str">
        <f t="shared" ref="J6:J52" si="2">IF(ISERROR(FIND("T00:00:00",$A6)),",
","
           ]
          }"&amp;IF(LEN($A7)&gt;0,",
",""))</f>
        <v xml:space="preserve">,
</v>
      </c>
      <c r="K6" s="10" t="str">
        <f t="shared" ref="K6:K52" si="3">"                ""sp"": """&amp;$A6&amp;""","</f>
        <v xml:space="preserve">                "sp": "&lt;effectivedate -1cd YYYY-MM-DDT01:00:00+00:00&gt;",</v>
      </c>
      <c r="L6" t="str">
        <f t="shared" ref="L6:L52" ca="1" si="4">"                ""v"": """&amp;TEXT(E6,"0.000")&amp;""","</f>
        <v xml:space="preserve">                "v": "0.041",</v>
      </c>
      <c r="M6" t="str">
        <f t="shared" ref="M6:M52" si="5">"                ""q"": """&amp;F6&amp;""","</f>
        <v xml:space="preserve">                "q": "E2",</v>
      </c>
      <c r="N6" t="str">
        <f t="shared" ref="N6:N52" si="6">IF(LEN(TRIM(G6))=0,"                ""e"": null,","                ""e"": """&amp;G6&amp;""",")</f>
        <v xml:space="preserve">                "e": "&lt;receive&gt;",</v>
      </c>
      <c r="O6" t="str">
        <f t="shared" ref="O6:O52" si="7">IF(LEN(TRIM(H6))=0,"                ""arc"": null","                ""arc"": """&amp;H6&amp;"""")</f>
        <v xml:space="preserve">                "arc": null</v>
      </c>
      <c r="P6" s="11" t="str">
        <f t="shared" ref="P6:P52" ca="1" si="8">I6&amp;"              {
"&amp;K6&amp;"
"&amp;L6&amp;"
"&amp;M6&amp;"
"&amp;N6&amp;"
"&amp;O6&amp;"
              }"&amp;J6</f>
        <v xml:space="preserve">              {
                "sp": "&lt;effectivedate -1cd YYYY-MM-DDT01:00:00+00:00&gt;",
                "v": "0.041",
                "q": "E2",
                "e": "&lt;receive&gt;",
                "arc": null
              },
</v>
      </c>
    </row>
    <row r="7" spans="1:16" x14ac:dyDescent="0.25">
      <c r="A7" t="s">
        <v>83</v>
      </c>
      <c r="B7" cm="1">
        <f t="array" aca="1" ref="B7" ca="1">INDIRECT("'[LoadShape.xlsx]" &amp; 'Load Shape Criteria'!$H$4 &amp; " 22'!$L4")</f>
        <v>0.5</v>
      </c>
      <c r="C7" cm="1">
        <f t="array" aca="1" ref="C7" ca="1">INDIRECT("'[LoadShape.xlsx]" &amp; 'Load Shape Criteria'!$H$4 &amp; " 23'!$I$4")</f>
        <v>74</v>
      </c>
      <c r="D7">
        <f>'Step 10'!$G$4-1000</f>
        <v>6</v>
      </c>
      <c r="E7" s="3">
        <f t="shared" ca="1" si="0"/>
        <v>4.0540540540540543E-2</v>
      </c>
      <c r="F7" s="3" t="s">
        <v>56</v>
      </c>
      <c r="G7" s="3" t="s">
        <v>67</v>
      </c>
      <c r="I7" s="25" t="str">
        <f t="shared" si="1"/>
        <v/>
      </c>
      <c r="J7" s="25" t="str">
        <f t="shared" si="2"/>
        <v xml:space="preserve">,
</v>
      </c>
      <c r="K7" s="10" t="str">
        <f t="shared" si="3"/>
        <v xml:space="preserve">                "sp": "&lt;effectivedate -1cd YYYY-MM-DDT01:30:00+00:00&gt;",</v>
      </c>
      <c r="L7" t="str">
        <f t="shared" ca="1" si="4"/>
        <v xml:space="preserve">                "v": "0.041",</v>
      </c>
      <c r="M7" t="str">
        <f t="shared" si="5"/>
        <v xml:space="preserve">                "q": "E2",</v>
      </c>
      <c r="N7" t="str">
        <f t="shared" si="6"/>
        <v xml:space="preserve">                "e": "&lt;receive&gt;",</v>
      </c>
      <c r="O7" t="str">
        <f t="shared" si="7"/>
        <v xml:space="preserve">                "arc": null</v>
      </c>
      <c r="P7" s="11" t="str">
        <f t="shared" ca="1" si="8"/>
        <v xml:space="preserve">              {
                "sp": "&lt;effectivedate -1cd YYYY-MM-DDT01:30:00+00:00&gt;",
                "v": "0.041",
                "q": "E2",
                "e": "&lt;receive&gt;",
                "arc": null
              },
</v>
      </c>
    </row>
    <row r="8" spans="1:16" x14ac:dyDescent="0.25">
      <c r="A8" t="s">
        <v>84</v>
      </c>
      <c r="B8" cm="1">
        <f t="array" aca="1" ref="B8" ca="1">INDIRECT("'[LoadShape.xlsx]" &amp; 'Load Shape Criteria'!$H$4 &amp; " 22'!$L4")</f>
        <v>0.5</v>
      </c>
      <c r="C8" cm="1">
        <f t="array" aca="1" ref="C8" ca="1">INDIRECT("'[LoadShape.xlsx]" &amp; 'Load Shape Criteria'!$H$4 &amp; " 23'!$I$4")</f>
        <v>74</v>
      </c>
      <c r="D8">
        <f>'Step 10'!$G$4-1000</f>
        <v>6</v>
      </c>
      <c r="E8" s="3">
        <f t="shared" ca="1" si="0"/>
        <v>4.0540540540540543E-2</v>
      </c>
      <c r="F8" s="3" t="s">
        <v>56</v>
      </c>
      <c r="G8" s="3" t="s">
        <v>67</v>
      </c>
      <c r="I8" s="25" t="str">
        <f t="shared" si="1"/>
        <v/>
      </c>
      <c r="J8" s="25" t="str">
        <f t="shared" si="2"/>
        <v xml:space="preserve">,
</v>
      </c>
      <c r="K8" s="10" t="str">
        <f t="shared" si="3"/>
        <v xml:space="preserve">                "sp": "&lt;effectivedate -1cd YYYY-MM-DDT02:00:00+00:00&gt;",</v>
      </c>
      <c r="L8" t="str">
        <f t="shared" ca="1" si="4"/>
        <v xml:space="preserve">                "v": "0.041",</v>
      </c>
      <c r="M8" t="str">
        <f t="shared" si="5"/>
        <v xml:space="preserve">                "q": "E2",</v>
      </c>
      <c r="N8" t="str">
        <f t="shared" si="6"/>
        <v xml:space="preserve">                "e": "&lt;receive&gt;",</v>
      </c>
      <c r="O8" t="str">
        <f t="shared" si="7"/>
        <v xml:space="preserve">                "arc": null</v>
      </c>
      <c r="P8" s="11" t="str">
        <f t="shared" ca="1" si="8"/>
        <v xml:space="preserve">              {
                "sp": "&lt;effectivedate -1cd YYYY-MM-DDT02:00:00+00:00&gt;",
                "v": "0.041",
                "q": "E2",
                "e": "&lt;receive&gt;",
                "arc": null
              },
</v>
      </c>
    </row>
    <row r="9" spans="1:16" x14ac:dyDescent="0.25">
      <c r="A9" t="s">
        <v>85</v>
      </c>
      <c r="B9" cm="1">
        <f t="array" aca="1" ref="B9" ca="1">INDIRECT("'[LoadShape.xlsx]" &amp; 'Load Shape Criteria'!$H$4 &amp; " 22'!$L4")</f>
        <v>0.5</v>
      </c>
      <c r="C9" cm="1">
        <f t="array" aca="1" ref="C9" ca="1">INDIRECT("'[LoadShape.xlsx]" &amp; 'Load Shape Criteria'!$H$4 &amp; " 23'!$I$4")</f>
        <v>74</v>
      </c>
      <c r="D9">
        <f>'Step 10'!$G$4-1000</f>
        <v>6</v>
      </c>
      <c r="E9" s="3">
        <f t="shared" ca="1" si="0"/>
        <v>4.0540540540540543E-2</v>
      </c>
      <c r="F9" s="3" t="s">
        <v>56</v>
      </c>
      <c r="G9" s="3" t="s">
        <v>67</v>
      </c>
      <c r="I9" s="25" t="str">
        <f t="shared" si="1"/>
        <v/>
      </c>
      <c r="J9" s="25" t="str">
        <f t="shared" si="2"/>
        <v xml:space="preserve">,
</v>
      </c>
      <c r="K9" s="10" t="str">
        <f t="shared" si="3"/>
        <v xml:space="preserve">                "sp": "&lt;effectivedate -1cd YYYY-MM-DDT02:30:00+00:00&gt;",</v>
      </c>
      <c r="L9" t="str">
        <f t="shared" ca="1" si="4"/>
        <v xml:space="preserve">                "v": "0.041",</v>
      </c>
      <c r="M9" t="str">
        <f t="shared" si="5"/>
        <v xml:space="preserve">                "q": "E2",</v>
      </c>
      <c r="N9" t="str">
        <f t="shared" si="6"/>
        <v xml:space="preserve">                "e": "&lt;receive&gt;",</v>
      </c>
      <c r="O9" t="str">
        <f t="shared" si="7"/>
        <v xml:space="preserve">                "arc": null</v>
      </c>
      <c r="P9" s="11" t="str">
        <f t="shared" ca="1" si="8"/>
        <v xml:space="preserve">              {
                "sp": "&lt;effectivedate -1cd YYYY-MM-DDT02:30:00+00:00&gt;",
                "v": "0.041",
                "q": "E2",
                "e": "&lt;receive&gt;",
                "arc": null
              },
</v>
      </c>
    </row>
    <row r="10" spans="1:16" x14ac:dyDescent="0.25">
      <c r="A10" t="s">
        <v>86</v>
      </c>
      <c r="B10" cm="1">
        <f t="array" aca="1" ref="B10" ca="1">INDIRECT("'[LoadShape.xlsx]" &amp; 'Load Shape Criteria'!$H$4 &amp; " 22'!$L4")</f>
        <v>0.5</v>
      </c>
      <c r="C10" cm="1">
        <f t="array" aca="1" ref="C10" ca="1">INDIRECT("'[LoadShape.xlsx]" &amp; 'Load Shape Criteria'!$H$4 &amp; " 23'!$I$4")</f>
        <v>74</v>
      </c>
      <c r="D10">
        <f>'Step 10'!$G$4-1000</f>
        <v>6</v>
      </c>
      <c r="E10" s="3">
        <f t="shared" ca="1" si="0"/>
        <v>4.0540540540540543E-2</v>
      </c>
      <c r="F10" s="3" t="s">
        <v>56</v>
      </c>
      <c r="G10" s="3" t="s">
        <v>67</v>
      </c>
      <c r="I10" s="25" t="str">
        <f t="shared" si="1"/>
        <v/>
      </c>
      <c r="J10" s="25" t="str">
        <f t="shared" si="2"/>
        <v xml:space="preserve">,
</v>
      </c>
      <c r="K10" s="10" t="str">
        <f t="shared" si="3"/>
        <v xml:space="preserve">                "sp": "&lt;effectivedate -1cd YYYY-MM-DDT03:00:00+00:00&gt;",</v>
      </c>
      <c r="L10" t="str">
        <f t="shared" ca="1" si="4"/>
        <v xml:space="preserve">                "v": "0.041",</v>
      </c>
      <c r="M10" t="str">
        <f t="shared" si="5"/>
        <v xml:space="preserve">                "q": "E2",</v>
      </c>
      <c r="N10" t="str">
        <f t="shared" si="6"/>
        <v xml:space="preserve">                "e": "&lt;receive&gt;",</v>
      </c>
      <c r="O10" t="str">
        <f t="shared" si="7"/>
        <v xml:space="preserve">                "arc": null</v>
      </c>
      <c r="P10" s="11" t="str">
        <f t="shared" ca="1" si="8"/>
        <v xml:space="preserve">              {
                "sp": "&lt;effectivedate -1cd YYYY-MM-DDT03:00:00+00:00&gt;",
                "v": "0.041",
                "q": "E2",
                "e": "&lt;receive&gt;",
                "arc": null
              },
</v>
      </c>
    </row>
    <row r="11" spans="1:16" x14ac:dyDescent="0.25">
      <c r="A11" t="s">
        <v>87</v>
      </c>
      <c r="B11" cm="1">
        <f t="array" aca="1" ref="B11" ca="1">INDIRECT("'[LoadShape.xlsx]" &amp; 'Load Shape Criteria'!$H$4 &amp; " 22'!$L4")</f>
        <v>0.5</v>
      </c>
      <c r="C11" cm="1">
        <f t="array" aca="1" ref="C11" ca="1">INDIRECT("'[LoadShape.xlsx]" &amp; 'Load Shape Criteria'!$H$4 &amp; " 23'!$I$4")</f>
        <v>74</v>
      </c>
      <c r="D11">
        <f>'Step 10'!$G$4-1000</f>
        <v>6</v>
      </c>
      <c r="E11" s="3">
        <f t="shared" ca="1" si="0"/>
        <v>4.0540540540540543E-2</v>
      </c>
      <c r="F11" s="3" t="s">
        <v>56</v>
      </c>
      <c r="G11" s="3" t="s">
        <v>67</v>
      </c>
      <c r="I11" s="25" t="str">
        <f t="shared" si="1"/>
        <v/>
      </c>
      <c r="J11" s="25" t="str">
        <f t="shared" si="2"/>
        <v xml:space="preserve">,
</v>
      </c>
      <c r="K11" s="10" t="str">
        <f t="shared" si="3"/>
        <v xml:space="preserve">                "sp": "&lt;effectivedate -1cd YYYY-MM-DDT03:30:00+00:00&gt;",</v>
      </c>
      <c r="L11" t="str">
        <f t="shared" ca="1" si="4"/>
        <v xml:space="preserve">                "v": "0.041",</v>
      </c>
      <c r="M11" t="str">
        <f t="shared" si="5"/>
        <v xml:space="preserve">                "q": "E2",</v>
      </c>
      <c r="N11" t="str">
        <f t="shared" si="6"/>
        <v xml:space="preserve">                "e": "&lt;receive&gt;",</v>
      </c>
      <c r="O11" t="str">
        <f t="shared" si="7"/>
        <v xml:space="preserve">                "arc": null</v>
      </c>
      <c r="P11" s="11" t="str">
        <f t="shared" ca="1" si="8"/>
        <v xml:space="preserve">              {
                "sp": "&lt;effectivedate -1cd YYYY-MM-DDT03:30:00+00:00&gt;",
                "v": "0.041",
                "q": "E2",
                "e": "&lt;receive&gt;",
                "arc": null
              },
</v>
      </c>
    </row>
    <row r="12" spans="1:16" x14ac:dyDescent="0.25">
      <c r="A12" t="s">
        <v>88</v>
      </c>
      <c r="B12" cm="1">
        <f t="array" aca="1" ref="B12" ca="1">INDIRECT("'[LoadShape.xlsx]" &amp; 'Load Shape Criteria'!$H$4 &amp; " 22'!$L4")</f>
        <v>0.5</v>
      </c>
      <c r="C12" cm="1">
        <f t="array" aca="1" ref="C12" ca="1">INDIRECT("'[LoadShape.xlsx]" &amp; 'Load Shape Criteria'!$H$4 &amp; " 23'!$I$4")</f>
        <v>74</v>
      </c>
      <c r="D12">
        <f>'Step 10'!$G$4-1000</f>
        <v>6</v>
      </c>
      <c r="E12" s="3">
        <f t="shared" ca="1" si="0"/>
        <v>4.0540540540540543E-2</v>
      </c>
      <c r="F12" s="3" t="s">
        <v>56</v>
      </c>
      <c r="G12" s="3" t="s">
        <v>67</v>
      </c>
      <c r="I12" s="25" t="str">
        <f t="shared" si="1"/>
        <v/>
      </c>
      <c r="J12" s="25" t="str">
        <f t="shared" si="2"/>
        <v xml:space="preserve">,
</v>
      </c>
      <c r="K12" s="10" t="str">
        <f t="shared" si="3"/>
        <v xml:space="preserve">                "sp": "&lt;effectivedate -1cd YYYY-MM-DDT04:00:00+00:00&gt;",</v>
      </c>
      <c r="L12" t="str">
        <f t="shared" ca="1" si="4"/>
        <v xml:space="preserve">                "v": "0.041",</v>
      </c>
      <c r="M12" t="str">
        <f t="shared" si="5"/>
        <v xml:space="preserve">                "q": "E2",</v>
      </c>
      <c r="N12" t="str">
        <f t="shared" si="6"/>
        <v xml:space="preserve">                "e": "&lt;receive&gt;",</v>
      </c>
      <c r="O12" t="str">
        <f t="shared" si="7"/>
        <v xml:space="preserve">                "arc": null</v>
      </c>
      <c r="P12" s="11" t="str">
        <f t="shared" ca="1" si="8"/>
        <v xml:space="preserve">              {
                "sp": "&lt;effectivedate -1cd YYYY-MM-DDT04:00:00+00:00&gt;",
                "v": "0.041",
                "q": "E2",
                "e": "&lt;receive&gt;",
                "arc": null
              },
</v>
      </c>
    </row>
    <row r="13" spans="1:16" x14ac:dyDescent="0.25">
      <c r="A13" t="s">
        <v>89</v>
      </c>
      <c r="B13" cm="1">
        <f t="array" aca="1" ref="B13" ca="1">INDIRECT("'[LoadShape.xlsx]" &amp; 'Load Shape Criteria'!$H$4 &amp; " 22'!$L4")</f>
        <v>0.5</v>
      </c>
      <c r="C13" cm="1">
        <f t="array" aca="1" ref="C13" ca="1">INDIRECT("'[LoadShape.xlsx]" &amp; 'Load Shape Criteria'!$H$4 &amp; " 23'!$I$4")</f>
        <v>74</v>
      </c>
      <c r="D13">
        <f>'Step 10'!$G$4-1000</f>
        <v>6</v>
      </c>
      <c r="E13" s="3">
        <f t="shared" ca="1" si="0"/>
        <v>4.0540540540540543E-2</v>
      </c>
      <c r="F13" s="3" t="s">
        <v>56</v>
      </c>
      <c r="G13" s="3" t="s">
        <v>67</v>
      </c>
      <c r="I13" s="25" t="str">
        <f t="shared" si="1"/>
        <v/>
      </c>
      <c r="J13" s="25" t="str">
        <f t="shared" si="2"/>
        <v xml:space="preserve">,
</v>
      </c>
      <c r="K13" s="10" t="str">
        <f t="shared" si="3"/>
        <v xml:space="preserve">                "sp": "&lt;effectivedate -1cd YYYY-MM-DDT04:30:00+00:00&gt;",</v>
      </c>
      <c r="L13" t="str">
        <f t="shared" ca="1" si="4"/>
        <v xml:space="preserve">                "v": "0.041",</v>
      </c>
      <c r="M13" t="str">
        <f t="shared" si="5"/>
        <v xml:space="preserve">                "q": "E2",</v>
      </c>
      <c r="N13" t="str">
        <f t="shared" si="6"/>
        <v xml:space="preserve">                "e": "&lt;receive&gt;",</v>
      </c>
      <c r="O13" t="str">
        <f t="shared" si="7"/>
        <v xml:space="preserve">                "arc": null</v>
      </c>
      <c r="P13" s="11" t="str">
        <f t="shared" ca="1" si="8"/>
        <v xml:space="preserve">              {
                "sp": "&lt;effectivedate -1cd YYYY-MM-DDT04:30:00+00:00&gt;",
                "v": "0.041",
                "q": "E2",
                "e": "&lt;receive&gt;",
                "arc": null
              },
</v>
      </c>
    </row>
    <row r="14" spans="1:16" x14ac:dyDescent="0.25">
      <c r="A14" t="s">
        <v>90</v>
      </c>
      <c r="B14" cm="1">
        <f t="array" aca="1" ref="B14" ca="1">INDIRECT("'[LoadShape.xlsx]" &amp; 'Load Shape Criteria'!$H$4 &amp; " 22'!$L4")</f>
        <v>0.5</v>
      </c>
      <c r="C14" cm="1">
        <f t="array" aca="1" ref="C14" ca="1">INDIRECT("'[LoadShape.xlsx]" &amp; 'Load Shape Criteria'!$H$4 &amp; " 23'!$I$4")</f>
        <v>74</v>
      </c>
      <c r="D14">
        <f>'Step 10'!$G$4-1000</f>
        <v>6</v>
      </c>
      <c r="E14" s="3">
        <f t="shared" ca="1" si="0"/>
        <v>4.0540540540540543E-2</v>
      </c>
      <c r="F14" s="3" t="s">
        <v>56</v>
      </c>
      <c r="G14" s="3" t="s">
        <v>67</v>
      </c>
      <c r="I14" s="25" t="str">
        <f t="shared" si="1"/>
        <v/>
      </c>
      <c r="J14" s="25" t="str">
        <f t="shared" si="2"/>
        <v xml:space="preserve">,
</v>
      </c>
      <c r="K14" s="10" t="str">
        <f t="shared" si="3"/>
        <v xml:space="preserve">                "sp": "&lt;effectivedate -1cd YYYY-MM-DDT05:00:00+00:00&gt;",</v>
      </c>
      <c r="L14" t="str">
        <f t="shared" ca="1" si="4"/>
        <v xml:space="preserve">                "v": "0.041",</v>
      </c>
      <c r="M14" t="str">
        <f t="shared" si="5"/>
        <v xml:space="preserve">                "q": "E2",</v>
      </c>
      <c r="N14" t="str">
        <f t="shared" si="6"/>
        <v xml:space="preserve">                "e": "&lt;receive&gt;",</v>
      </c>
      <c r="O14" t="str">
        <f t="shared" si="7"/>
        <v xml:space="preserve">                "arc": null</v>
      </c>
      <c r="P14" s="11" t="str">
        <f t="shared" ca="1" si="8"/>
        <v xml:space="preserve">              {
                "sp": "&lt;effectivedate -1cd YYYY-MM-DDT05:00:00+00:00&gt;",
                "v": "0.041",
                "q": "E2",
                "e": "&lt;receive&gt;",
                "arc": null
              },
</v>
      </c>
    </row>
    <row r="15" spans="1:16" x14ac:dyDescent="0.25">
      <c r="A15" t="s">
        <v>91</v>
      </c>
      <c r="B15" cm="1">
        <f t="array" aca="1" ref="B15" ca="1">INDIRECT("'[LoadShape.xlsx]" &amp; 'Load Shape Criteria'!$H$4 &amp; " 22'!$L4")</f>
        <v>0.5</v>
      </c>
      <c r="C15" cm="1">
        <f t="array" aca="1" ref="C15" ca="1">INDIRECT("'[LoadShape.xlsx]" &amp; 'Load Shape Criteria'!$H$4 &amp; " 23'!$I$4")</f>
        <v>74</v>
      </c>
      <c r="D15">
        <f>'Step 10'!$G$4-1000</f>
        <v>6</v>
      </c>
      <c r="E15" s="3">
        <f t="shared" ca="1" si="0"/>
        <v>4.0540540540540543E-2</v>
      </c>
      <c r="F15" s="3" t="s">
        <v>56</v>
      </c>
      <c r="G15" s="3" t="s">
        <v>67</v>
      </c>
      <c r="I15" s="25" t="str">
        <f t="shared" si="1"/>
        <v/>
      </c>
      <c r="J15" s="25" t="str">
        <f t="shared" si="2"/>
        <v xml:space="preserve">,
</v>
      </c>
      <c r="K15" s="10" t="str">
        <f t="shared" si="3"/>
        <v xml:space="preserve">                "sp": "&lt;effectivedate -1cd YYYY-MM-DDT05:30:00+00:00&gt;",</v>
      </c>
      <c r="L15" t="str">
        <f t="shared" ca="1" si="4"/>
        <v xml:space="preserve">                "v": "0.041",</v>
      </c>
      <c r="M15" t="str">
        <f t="shared" si="5"/>
        <v xml:space="preserve">                "q": "E2",</v>
      </c>
      <c r="N15" t="str">
        <f t="shared" si="6"/>
        <v xml:space="preserve">                "e": "&lt;receive&gt;",</v>
      </c>
      <c r="O15" t="str">
        <f t="shared" si="7"/>
        <v xml:space="preserve">                "arc": null</v>
      </c>
      <c r="P15" s="11" t="str">
        <f t="shared" ca="1" si="8"/>
        <v xml:space="preserve">              {
                "sp": "&lt;effectivedate -1cd YYYY-MM-DDT05:30:00+00:00&gt;",
                "v": "0.041",
                "q": "E2",
                "e": "&lt;receive&gt;",
                "arc": null
              },
</v>
      </c>
    </row>
    <row r="16" spans="1:16" x14ac:dyDescent="0.25">
      <c r="A16" t="s">
        <v>92</v>
      </c>
      <c r="B16" cm="1">
        <f t="array" aca="1" ref="B16" ca="1">INDIRECT("'[LoadShape.xlsx]" &amp; 'Load Shape Criteria'!$H$4 &amp; " 22'!$L4")</f>
        <v>0.5</v>
      </c>
      <c r="C16" cm="1">
        <f t="array" aca="1" ref="C16" ca="1">INDIRECT("'[LoadShape.xlsx]" &amp; 'Load Shape Criteria'!$H$4 &amp; " 23'!$I$4")</f>
        <v>74</v>
      </c>
      <c r="D16">
        <f>'Step 10'!$G$4-1000</f>
        <v>6</v>
      </c>
      <c r="E16" s="3">
        <f t="shared" ca="1" si="0"/>
        <v>4.0540540540540543E-2</v>
      </c>
      <c r="F16" s="3" t="s">
        <v>56</v>
      </c>
      <c r="G16" s="3" t="s">
        <v>67</v>
      </c>
      <c r="I16" s="25" t="str">
        <f t="shared" si="1"/>
        <v/>
      </c>
      <c r="J16" s="25" t="str">
        <f t="shared" si="2"/>
        <v xml:space="preserve">,
</v>
      </c>
      <c r="K16" s="10" t="str">
        <f t="shared" si="3"/>
        <v xml:space="preserve">                "sp": "&lt;effectivedate -1cd YYYY-MM-DDT06:00:00+00:00&gt;",</v>
      </c>
      <c r="L16" t="str">
        <f t="shared" ca="1" si="4"/>
        <v xml:space="preserve">                "v": "0.041",</v>
      </c>
      <c r="M16" t="str">
        <f t="shared" si="5"/>
        <v xml:space="preserve">                "q": "E2",</v>
      </c>
      <c r="N16" t="str">
        <f t="shared" si="6"/>
        <v xml:space="preserve">                "e": "&lt;receive&gt;",</v>
      </c>
      <c r="O16" t="str">
        <f t="shared" si="7"/>
        <v xml:space="preserve">                "arc": null</v>
      </c>
      <c r="P16" s="11" t="str">
        <f t="shared" ca="1" si="8"/>
        <v xml:space="preserve">              {
                "sp": "&lt;effectivedate -1cd YYYY-MM-DDT06:00:00+00:00&gt;",
                "v": "0.041",
                "q": "E2",
                "e": "&lt;receive&gt;",
                "arc": null
              },
</v>
      </c>
    </row>
    <row r="17" spans="1:16" x14ac:dyDescent="0.25">
      <c r="A17" t="s">
        <v>93</v>
      </c>
      <c r="B17" cm="1">
        <f t="array" aca="1" ref="B17" ca="1">INDIRECT("'[LoadShape.xlsx]" &amp; 'Load Shape Criteria'!$H$4 &amp; " 22'!$L4")</f>
        <v>0.5</v>
      </c>
      <c r="C17" cm="1">
        <f t="array" aca="1" ref="C17" ca="1">INDIRECT("'[LoadShape.xlsx]" &amp; 'Load Shape Criteria'!$H$4 &amp; " 23'!$I$4")</f>
        <v>74</v>
      </c>
      <c r="D17">
        <f>'Step 10'!$G$4-1000</f>
        <v>6</v>
      </c>
      <c r="E17" s="3">
        <f t="shared" ca="1" si="0"/>
        <v>4.0540540540540543E-2</v>
      </c>
      <c r="F17" s="3" t="s">
        <v>56</v>
      </c>
      <c r="G17" s="3" t="s">
        <v>67</v>
      </c>
      <c r="I17" s="25" t="str">
        <f t="shared" si="1"/>
        <v/>
      </c>
      <c r="J17" s="25" t="str">
        <f t="shared" si="2"/>
        <v xml:space="preserve">,
</v>
      </c>
      <c r="K17" s="10" t="str">
        <f t="shared" si="3"/>
        <v xml:space="preserve">                "sp": "&lt;effectivedate -1cd YYYY-MM-DDT06:30:00+00:00&gt;",</v>
      </c>
      <c r="L17" t="str">
        <f t="shared" ca="1" si="4"/>
        <v xml:space="preserve">                "v": "0.041",</v>
      </c>
      <c r="M17" t="str">
        <f t="shared" si="5"/>
        <v xml:space="preserve">                "q": "E2",</v>
      </c>
      <c r="N17" t="str">
        <f t="shared" si="6"/>
        <v xml:space="preserve">                "e": "&lt;receive&gt;",</v>
      </c>
      <c r="O17" t="str">
        <f t="shared" si="7"/>
        <v xml:space="preserve">                "arc": null</v>
      </c>
      <c r="P17" s="11" t="str">
        <f t="shared" ca="1" si="8"/>
        <v xml:space="preserve">              {
                "sp": "&lt;effectivedate -1cd YYYY-MM-DDT06:30:00+00:00&gt;",
                "v": "0.041",
                "q": "E2",
                "e": "&lt;receive&gt;",
                "arc": null
              },
</v>
      </c>
    </row>
    <row r="18" spans="1:16" x14ac:dyDescent="0.25">
      <c r="A18" t="s">
        <v>94</v>
      </c>
      <c r="B18" cm="1">
        <f t="array" aca="1" ref="B18" ca="1">INDIRECT("'[LoadShape.xlsx]" &amp; 'Load Shape Criteria'!$H$4 &amp; " 22'!$L4")</f>
        <v>0.5</v>
      </c>
      <c r="C18" cm="1">
        <f t="array" aca="1" ref="C18" ca="1">INDIRECT("'[LoadShape.xlsx]" &amp; 'Load Shape Criteria'!$H$4 &amp; " 23'!$I$4")</f>
        <v>74</v>
      </c>
      <c r="D18">
        <f>'Step 10'!$G$4-1000</f>
        <v>6</v>
      </c>
      <c r="E18" s="3">
        <f t="shared" ca="1" si="0"/>
        <v>4.0540540540540543E-2</v>
      </c>
      <c r="F18" s="3" t="s">
        <v>56</v>
      </c>
      <c r="G18" s="3" t="s">
        <v>67</v>
      </c>
      <c r="I18" s="25" t="str">
        <f t="shared" si="1"/>
        <v/>
      </c>
      <c r="J18" s="25" t="str">
        <f t="shared" si="2"/>
        <v xml:space="preserve">,
</v>
      </c>
      <c r="K18" s="10" t="str">
        <f t="shared" si="3"/>
        <v xml:space="preserve">                "sp": "&lt;effectivedate -1cd YYYY-MM-DDT07:00:00+00:00&gt;",</v>
      </c>
      <c r="L18" t="str">
        <f t="shared" ca="1" si="4"/>
        <v xml:space="preserve">                "v": "0.041",</v>
      </c>
      <c r="M18" t="str">
        <f t="shared" si="5"/>
        <v xml:space="preserve">                "q": "E2",</v>
      </c>
      <c r="N18" t="str">
        <f t="shared" si="6"/>
        <v xml:space="preserve">                "e": "&lt;receive&gt;",</v>
      </c>
      <c r="O18" t="str">
        <f t="shared" si="7"/>
        <v xml:space="preserve">                "arc": null</v>
      </c>
      <c r="P18" s="11" t="str">
        <f t="shared" ca="1" si="8"/>
        <v xml:space="preserve">              {
                "sp": "&lt;effectivedate -1cd YYYY-MM-DDT07:00:00+00:00&gt;",
                "v": "0.041",
                "q": "E2",
                "e": "&lt;receive&gt;",
                "arc": null
              },
</v>
      </c>
    </row>
    <row r="19" spans="1:16" x14ac:dyDescent="0.25">
      <c r="A19" t="s">
        <v>95</v>
      </c>
      <c r="B19" cm="1">
        <f t="array" aca="1" ref="B19" ca="1">INDIRECT("'[LoadShape.xlsx]" &amp; 'Load Shape Criteria'!$H$4 &amp; " 22'!$L4")</f>
        <v>0.5</v>
      </c>
      <c r="C19" cm="1">
        <f t="array" aca="1" ref="C19" ca="1">INDIRECT("'[LoadShape.xlsx]" &amp; 'Load Shape Criteria'!$H$4 &amp; " 23'!$I$4")</f>
        <v>74</v>
      </c>
      <c r="D19">
        <f>'Step 10'!$G$4-1000</f>
        <v>6</v>
      </c>
      <c r="E19" s="3">
        <f t="shared" ca="1" si="0"/>
        <v>4.0540540540540543E-2</v>
      </c>
      <c r="F19" s="3" t="s">
        <v>56</v>
      </c>
      <c r="G19" s="3" t="s">
        <v>67</v>
      </c>
      <c r="I19" s="25" t="str">
        <f t="shared" si="1"/>
        <v/>
      </c>
      <c r="J19" s="25" t="str">
        <f t="shared" si="2"/>
        <v xml:space="preserve">,
</v>
      </c>
      <c r="K19" s="10" t="str">
        <f t="shared" si="3"/>
        <v xml:space="preserve">                "sp": "&lt;effectivedate -1cd YYYY-MM-DDT07:30:00+00:00&gt;",</v>
      </c>
      <c r="L19" t="str">
        <f t="shared" ca="1" si="4"/>
        <v xml:space="preserve">                "v": "0.041",</v>
      </c>
      <c r="M19" t="str">
        <f t="shared" si="5"/>
        <v xml:space="preserve">                "q": "E2",</v>
      </c>
      <c r="N19" t="str">
        <f t="shared" si="6"/>
        <v xml:space="preserve">                "e": "&lt;receive&gt;",</v>
      </c>
      <c r="O19" t="str">
        <f t="shared" si="7"/>
        <v xml:space="preserve">                "arc": null</v>
      </c>
      <c r="P19" s="11" t="str">
        <f t="shared" ca="1" si="8"/>
        <v xml:space="preserve">              {
                "sp": "&lt;effectivedate -1cd YYYY-MM-DDT07:30:00+00:00&gt;",
                "v": "0.041",
                "q": "E2",
                "e": "&lt;receive&gt;",
                "arc": null
              },
</v>
      </c>
    </row>
    <row r="20" spans="1:16" x14ac:dyDescent="0.25">
      <c r="A20" t="s">
        <v>96</v>
      </c>
      <c r="B20" cm="1">
        <f t="array" aca="1" ref="B20" ca="1">INDIRECT("'[LoadShape.xlsx]" &amp; 'Load Shape Criteria'!$H$4 &amp; " 22'!$L4")</f>
        <v>0.5</v>
      </c>
      <c r="C20" cm="1">
        <f t="array" aca="1" ref="C20" ca="1">INDIRECT("'[LoadShape.xlsx]" &amp; 'Load Shape Criteria'!$H$4 &amp; " 23'!$I$4")</f>
        <v>74</v>
      </c>
      <c r="D20">
        <f>'Step 10'!$G$4-1000</f>
        <v>6</v>
      </c>
      <c r="E20" s="3">
        <f t="shared" ca="1" si="0"/>
        <v>4.0540540540540543E-2</v>
      </c>
      <c r="F20" s="3" t="s">
        <v>56</v>
      </c>
      <c r="G20" s="3" t="s">
        <v>67</v>
      </c>
      <c r="I20" s="25" t="str">
        <f t="shared" si="1"/>
        <v/>
      </c>
      <c r="J20" s="25" t="str">
        <f t="shared" si="2"/>
        <v xml:space="preserve">,
</v>
      </c>
      <c r="K20" s="10" t="str">
        <f t="shared" si="3"/>
        <v xml:space="preserve">                "sp": "&lt;effectivedate -1cd YYYY-MM-DDT08:00:00+00:00&gt;",</v>
      </c>
      <c r="L20" t="str">
        <f t="shared" ca="1" si="4"/>
        <v xml:space="preserve">                "v": "0.041",</v>
      </c>
      <c r="M20" t="str">
        <f t="shared" si="5"/>
        <v xml:space="preserve">                "q": "E2",</v>
      </c>
      <c r="N20" t="str">
        <f t="shared" si="6"/>
        <v xml:space="preserve">                "e": "&lt;receive&gt;",</v>
      </c>
      <c r="O20" t="str">
        <f t="shared" si="7"/>
        <v xml:space="preserve">                "arc": null</v>
      </c>
      <c r="P20" s="11" t="str">
        <f t="shared" ca="1" si="8"/>
        <v xml:space="preserve">              {
                "sp": "&lt;effectivedate -1cd YYYY-MM-DDT08:00:00+00:00&gt;",
                "v": "0.041",
                "q": "E2",
                "e": "&lt;receive&gt;",
                "arc": null
              },
</v>
      </c>
    </row>
    <row r="21" spans="1:16" x14ac:dyDescent="0.25">
      <c r="A21" t="s">
        <v>97</v>
      </c>
      <c r="B21" cm="1">
        <f t="array" aca="1" ref="B21" ca="1">INDIRECT("'[LoadShape.xlsx]" &amp; 'Load Shape Criteria'!$H$4 &amp; " 22'!$L4")</f>
        <v>0.5</v>
      </c>
      <c r="C21" cm="1">
        <f t="array" aca="1" ref="C21" ca="1">INDIRECT("'[LoadShape.xlsx]" &amp; 'Load Shape Criteria'!$H$4 &amp; " 23'!$I$4")</f>
        <v>74</v>
      </c>
      <c r="D21">
        <f>'Step 10'!$G$4-1000</f>
        <v>6</v>
      </c>
      <c r="E21" s="3">
        <f t="shared" ca="1" si="0"/>
        <v>4.0540540540540543E-2</v>
      </c>
      <c r="F21" s="3" t="s">
        <v>56</v>
      </c>
      <c r="G21" s="3" t="s">
        <v>67</v>
      </c>
      <c r="I21" s="25" t="str">
        <f t="shared" si="1"/>
        <v/>
      </c>
      <c r="J21" s="25" t="str">
        <f t="shared" si="2"/>
        <v xml:space="preserve">,
</v>
      </c>
      <c r="K21" s="10" t="str">
        <f t="shared" si="3"/>
        <v xml:space="preserve">                "sp": "&lt;effectivedate -1cd YYYY-MM-DDT08:30:00+00:00&gt;",</v>
      </c>
      <c r="L21" t="str">
        <f t="shared" ca="1" si="4"/>
        <v xml:space="preserve">                "v": "0.041",</v>
      </c>
      <c r="M21" t="str">
        <f t="shared" si="5"/>
        <v xml:space="preserve">                "q": "E2",</v>
      </c>
      <c r="N21" t="str">
        <f t="shared" si="6"/>
        <v xml:space="preserve">                "e": "&lt;receive&gt;",</v>
      </c>
      <c r="O21" t="str">
        <f t="shared" si="7"/>
        <v xml:space="preserve">                "arc": null</v>
      </c>
      <c r="P21" s="11" t="str">
        <f t="shared" ca="1" si="8"/>
        <v xml:space="preserve">              {
                "sp": "&lt;effectivedate -1cd YYYY-MM-DDT08:30:00+00:00&gt;",
                "v": "0.041",
                "q": "E2",
                "e": "&lt;receive&gt;",
                "arc": null
              },
</v>
      </c>
    </row>
    <row r="22" spans="1:16" x14ac:dyDescent="0.25">
      <c r="A22" t="s">
        <v>98</v>
      </c>
      <c r="B22" cm="1">
        <f t="array" aca="1" ref="B22" ca="1">INDIRECT("'[LoadShape.xlsx]" &amp; 'Load Shape Criteria'!$H$4 &amp; " 22'!$L4")</f>
        <v>0.5</v>
      </c>
      <c r="C22" cm="1">
        <f t="array" aca="1" ref="C22" ca="1">INDIRECT("'[LoadShape.xlsx]" &amp; 'Load Shape Criteria'!$H$4 &amp; " 23'!$I$4")</f>
        <v>74</v>
      </c>
      <c r="D22">
        <f>'Step 10'!$G$4-1000</f>
        <v>6</v>
      </c>
      <c r="E22" s="3">
        <f t="shared" ca="1" si="0"/>
        <v>4.0540540540540543E-2</v>
      </c>
      <c r="F22" s="3" t="s">
        <v>56</v>
      </c>
      <c r="G22" s="3" t="s">
        <v>67</v>
      </c>
      <c r="I22" s="25" t="str">
        <f t="shared" si="1"/>
        <v/>
      </c>
      <c r="J22" s="25" t="str">
        <f t="shared" si="2"/>
        <v xml:space="preserve">,
</v>
      </c>
      <c r="K22" s="10" t="str">
        <f t="shared" si="3"/>
        <v xml:space="preserve">                "sp": "&lt;effectivedate -1cd YYYY-MM-DDT09:00:00+00:00&gt;",</v>
      </c>
      <c r="L22" t="str">
        <f t="shared" ca="1" si="4"/>
        <v xml:space="preserve">                "v": "0.041",</v>
      </c>
      <c r="M22" t="str">
        <f t="shared" si="5"/>
        <v xml:space="preserve">                "q": "E2",</v>
      </c>
      <c r="N22" t="str">
        <f t="shared" si="6"/>
        <v xml:space="preserve">                "e": "&lt;receive&gt;",</v>
      </c>
      <c r="O22" t="str">
        <f t="shared" si="7"/>
        <v xml:space="preserve">                "arc": null</v>
      </c>
      <c r="P22" s="11" t="str">
        <f t="shared" ca="1" si="8"/>
        <v xml:space="preserve">              {
                "sp": "&lt;effectivedate -1cd YYYY-MM-DDT09:00:00+00:00&gt;",
                "v": "0.041",
                "q": "E2",
                "e": "&lt;receive&gt;",
                "arc": null
              },
</v>
      </c>
    </row>
    <row r="23" spans="1:16" x14ac:dyDescent="0.25">
      <c r="A23" t="s">
        <v>99</v>
      </c>
      <c r="B23" cm="1">
        <f t="array" aca="1" ref="B23" ca="1">INDIRECT("'[LoadShape.xlsx]" &amp; 'Load Shape Criteria'!$H$4 &amp; " 22'!$L4")</f>
        <v>0.5</v>
      </c>
      <c r="C23" cm="1">
        <f t="array" aca="1" ref="C23" ca="1">INDIRECT("'[LoadShape.xlsx]" &amp; 'Load Shape Criteria'!$H$4 &amp; " 23'!$I$4")</f>
        <v>74</v>
      </c>
      <c r="D23">
        <f>'Step 10'!$G$4-1000</f>
        <v>6</v>
      </c>
      <c r="E23" s="3">
        <f t="shared" ca="1" si="0"/>
        <v>4.0540540540540543E-2</v>
      </c>
      <c r="F23" s="3" t="s">
        <v>56</v>
      </c>
      <c r="G23" s="3" t="s">
        <v>67</v>
      </c>
      <c r="I23" s="25" t="str">
        <f t="shared" si="1"/>
        <v/>
      </c>
      <c r="J23" s="25" t="str">
        <f t="shared" si="2"/>
        <v xml:space="preserve">,
</v>
      </c>
      <c r="K23" s="10" t="str">
        <f t="shared" si="3"/>
        <v xml:space="preserve">                "sp": "&lt;effectivedate -1cd YYYY-MM-DDT09:30:00+00:00&gt;",</v>
      </c>
      <c r="L23" t="str">
        <f t="shared" ca="1" si="4"/>
        <v xml:space="preserve">                "v": "0.041",</v>
      </c>
      <c r="M23" t="str">
        <f t="shared" si="5"/>
        <v xml:space="preserve">                "q": "E2",</v>
      </c>
      <c r="N23" t="str">
        <f t="shared" si="6"/>
        <v xml:space="preserve">                "e": "&lt;receive&gt;",</v>
      </c>
      <c r="O23" t="str">
        <f t="shared" si="7"/>
        <v xml:space="preserve">                "arc": null</v>
      </c>
      <c r="P23" s="11" t="str">
        <f t="shared" ca="1" si="8"/>
        <v xml:space="preserve">              {
                "sp": "&lt;effectivedate -1cd YYYY-MM-DDT09:30:00+00:00&gt;",
                "v": "0.041",
                "q": "E2",
                "e": "&lt;receive&gt;",
                "arc": null
              },
</v>
      </c>
    </row>
    <row r="24" spans="1:16" x14ac:dyDescent="0.25">
      <c r="A24" t="s">
        <v>100</v>
      </c>
      <c r="B24" cm="1">
        <f t="array" aca="1" ref="B24" ca="1">INDIRECT("'[LoadShape.xlsx]" &amp; 'Load Shape Criteria'!$H$4 &amp; " 22'!$L4")</f>
        <v>0.5</v>
      </c>
      <c r="C24" cm="1">
        <f t="array" aca="1" ref="C24" ca="1">INDIRECT("'[LoadShape.xlsx]" &amp; 'Load Shape Criteria'!$H$4 &amp; " 23'!$I$4")</f>
        <v>74</v>
      </c>
      <c r="D24">
        <f>'Step 10'!$G$4-1000</f>
        <v>6</v>
      </c>
      <c r="E24" s="3">
        <f t="shared" ca="1" si="0"/>
        <v>4.0540540540540543E-2</v>
      </c>
      <c r="F24" s="3" t="s">
        <v>56</v>
      </c>
      <c r="G24" s="3" t="s">
        <v>67</v>
      </c>
      <c r="I24" s="25" t="str">
        <f t="shared" si="1"/>
        <v/>
      </c>
      <c r="J24" s="25" t="str">
        <f t="shared" si="2"/>
        <v xml:space="preserve">,
</v>
      </c>
      <c r="K24" s="10" t="str">
        <f t="shared" si="3"/>
        <v xml:space="preserve">                "sp": "&lt;effectivedate -1cd YYYY-MM-DDT10:00:00+00:00&gt;",</v>
      </c>
      <c r="L24" t="str">
        <f t="shared" ca="1" si="4"/>
        <v xml:space="preserve">                "v": "0.041",</v>
      </c>
      <c r="M24" t="str">
        <f t="shared" si="5"/>
        <v xml:space="preserve">                "q": "E2",</v>
      </c>
      <c r="N24" t="str">
        <f t="shared" si="6"/>
        <v xml:space="preserve">                "e": "&lt;receive&gt;",</v>
      </c>
      <c r="O24" t="str">
        <f t="shared" si="7"/>
        <v xml:space="preserve">                "arc": null</v>
      </c>
      <c r="P24" s="11" t="str">
        <f t="shared" ca="1" si="8"/>
        <v xml:space="preserve">              {
                "sp": "&lt;effectivedate -1cd YYYY-MM-DDT10:00:00+00:00&gt;",
                "v": "0.041",
                "q": "E2",
                "e": "&lt;receive&gt;",
                "arc": null
              },
</v>
      </c>
    </row>
    <row r="25" spans="1:16" x14ac:dyDescent="0.25">
      <c r="A25" t="s">
        <v>101</v>
      </c>
      <c r="B25" cm="1">
        <f t="array" aca="1" ref="B25" ca="1">INDIRECT("'[LoadShape.xlsx]" &amp; 'Load Shape Criteria'!$H$4 &amp; " 22'!$L4")</f>
        <v>0.5</v>
      </c>
      <c r="C25" cm="1">
        <f t="array" aca="1" ref="C25" ca="1">INDIRECT("'[LoadShape.xlsx]" &amp; 'Load Shape Criteria'!$H$4 &amp; " 23'!$I$4")</f>
        <v>74</v>
      </c>
      <c r="D25">
        <f>'Step 10'!$G$4-1000</f>
        <v>6</v>
      </c>
      <c r="E25" s="3">
        <f t="shared" ca="1" si="0"/>
        <v>4.0540540540540543E-2</v>
      </c>
      <c r="F25" s="3" t="s">
        <v>56</v>
      </c>
      <c r="G25" s="3" t="s">
        <v>67</v>
      </c>
      <c r="I25" s="25" t="str">
        <f t="shared" si="1"/>
        <v/>
      </c>
      <c r="J25" s="25" t="str">
        <f t="shared" si="2"/>
        <v xml:space="preserve">,
</v>
      </c>
      <c r="K25" s="10" t="str">
        <f t="shared" si="3"/>
        <v xml:space="preserve">                "sp": "&lt;effectivedate -1cd YYYY-MM-DDT10:30:00+00:00&gt;",</v>
      </c>
      <c r="L25" t="str">
        <f t="shared" ca="1" si="4"/>
        <v xml:space="preserve">                "v": "0.041",</v>
      </c>
      <c r="M25" t="str">
        <f t="shared" si="5"/>
        <v xml:space="preserve">                "q": "E2",</v>
      </c>
      <c r="N25" t="str">
        <f t="shared" si="6"/>
        <v xml:space="preserve">                "e": "&lt;receive&gt;",</v>
      </c>
      <c r="O25" t="str">
        <f t="shared" si="7"/>
        <v xml:space="preserve">                "arc": null</v>
      </c>
      <c r="P25" s="11" t="str">
        <f t="shared" ca="1" si="8"/>
        <v xml:space="preserve">              {
                "sp": "&lt;effectivedate -1cd YYYY-MM-DDT10:30:00+00:00&gt;",
                "v": "0.041",
                "q": "E2",
                "e": "&lt;receive&gt;",
                "arc": null
              },
</v>
      </c>
    </row>
    <row r="26" spans="1:16" x14ac:dyDescent="0.25">
      <c r="A26" t="s">
        <v>102</v>
      </c>
      <c r="B26" cm="1">
        <f t="array" aca="1" ref="B26" ca="1">INDIRECT("'[LoadShape.xlsx]" &amp; 'Load Shape Criteria'!$H$4 &amp; " 22'!$L4")</f>
        <v>0.5</v>
      </c>
      <c r="C26" cm="1">
        <f t="array" aca="1" ref="C26" ca="1">INDIRECT("'[LoadShape.xlsx]" &amp; 'Load Shape Criteria'!$H$4 &amp; " 23'!$I$4")</f>
        <v>74</v>
      </c>
      <c r="D26">
        <f>'Step 10'!$G$4-1000</f>
        <v>6</v>
      </c>
      <c r="E26" s="3">
        <f t="shared" ca="1" si="0"/>
        <v>4.0540540540540543E-2</v>
      </c>
      <c r="F26" s="3" t="s">
        <v>56</v>
      </c>
      <c r="G26" s="3" t="s">
        <v>67</v>
      </c>
      <c r="I26" s="25" t="str">
        <f t="shared" si="1"/>
        <v/>
      </c>
      <c r="J26" s="25" t="str">
        <f t="shared" si="2"/>
        <v xml:space="preserve">,
</v>
      </c>
      <c r="K26" s="10" t="str">
        <f t="shared" si="3"/>
        <v xml:space="preserve">                "sp": "&lt;effectivedate -1cd YYYY-MM-DDT11:00:00+00:00&gt;",</v>
      </c>
      <c r="L26" t="str">
        <f t="shared" ca="1" si="4"/>
        <v xml:space="preserve">                "v": "0.041",</v>
      </c>
      <c r="M26" t="str">
        <f t="shared" si="5"/>
        <v xml:space="preserve">                "q": "E2",</v>
      </c>
      <c r="N26" t="str">
        <f t="shared" si="6"/>
        <v xml:space="preserve">                "e": "&lt;receive&gt;",</v>
      </c>
      <c r="O26" t="str">
        <f t="shared" si="7"/>
        <v xml:space="preserve">                "arc": null</v>
      </c>
      <c r="P26" s="11" t="str">
        <f t="shared" ca="1" si="8"/>
        <v xml:space="preserve">              {
                "sp": "&lt;effectivedate -1cd YYYY-MM-DDT11:00:00+00:00&gt;",
                "v": "0.041",
                "q": "E2",
                "e": "&lt;receive&gt;",
                "arc": null
              },
</v>
      </c>
    </row>
    <row r="27" spans="1:16" x14ac:dyDescent="0.25">
      <c r="A27" t="s">
        <v>103</v>
      </c>
      <c r="B27" cm="1">
        <f t="array" aca="1" ref="B27" ca="1">INDIRECT("'[LoadShape.xlsx]" &amp; 'Load Shape Criteria'!$H$4 &amp; " 22'!$L4")</f>
        <v>0.5</v>
      </c>
      <c r="C27" cm="1">
        <f t="array" aca="1" ref="C27" ca="1">INDIRECT("'[LoadShape.xlsx]" &amp; 'Load Shape Criteria'!$H$4 &amp; " 23'!$I$4")</f>
        <v>74</v>
      </c>
      <c r="D27">
        <f>'Step 10'!$G$4-1000</f>
        <v>6</v>
      </c>
      <c r="E27" s="3">
        <f t="shared" ca="1" si="0"/>
        <v>4.0540540540540543E-2</v>
      </c>
      <c r="F27" s="3" t="s">
        <v>56</v>
      </c>
      <c r="G27" s="3" t="s">
        <v>67</v>
      </c>
      <c r="I27" s="25" t="str">
        <f t="shared" si="1"/>
        <v/>
      </c>
      <c r="J27" s="25" t="str">
        <f t="shared" si="2"/>
        <v xml:space="preserve">,
</v>
      </c>
      <c r="K27" s="10" t="str">
        <f t="shared" si="3"/>
        <v xml:space="preserve">                "sp": "&lt;effectivedate -1cd YYYY-MM-DDT11:30:00+00:00&gt;",</v>
      </c>
      <c r="L27" t="str">
        <f t="shared" ca="1" si="4"/>
        <v xml:space="preserve">                "v": "0.041",</v>
      </c>
      <c r="M27" t="str">
        <f t="shared" si="5"/>
        <v xml:space="preserve">                "q": "E2",</v>
      </c>
      <c r="N27" t="str">
        <f t="shared" si="6"/>
        <v xml:space="preserve">                "e": "&lt;receive&gt;",</v>
      </c>
      <c r="O27" t="str">
        <f t="shared" si="7"/>
        <v xml:space="preserve">                "arc": null</v>
      </c>
      <c r="P27" s="11" t="str">
        <f t="shared" ca="1" si="8"/>
        <v xml:space="preserve">              {
                "sp": "&lt;effectivedate -1cd YYYY-MM-DDT11:30:00+00:00&gt;",
                "v": "0.041",
                "q": "E2",
                "e": "&lt;receive&gt;",
                "arc": null
              },
</v>
      </c>
    </row>
    <row r="28" spans="1:16" x14ac:dyDescent="0.25">
      <c r="A28" t="s">
        <v>104</v>
      </c>
      <c r="B28" cm="1">
        <f t="array" aca="1" ref="B28" ca="1">INDIRECT("'[LoadShape.xlsx]" &amp; 'Load Shape Criteria'!$H$4 &amp; " 22'!$L4")</f>
        <v>0.5</v>
      </c>
      <c r="C28" cm="1">
        <f t="array" aca="1" ref="C28" ca="1">INDIRECT("'[LoadShape.xlsx]" &amp; 'Load Shape Criteria'!$H$4 &amp; " 23'!$I$4")</f>
        <v>74</v>
      </c>
      <c r="D28">
        <f>'Step 10'!$G$4-1000</f>
        <v>6</v>
      </c>
      <c r="E28" s="3">
        <f t="shared" ca="1" si="0"/>
        <v>4.0540540540540543E-2</v>
      </c>
      <c r="F28" s="3" t="s">
        <v>56</v>
      </c>
      <c r="G28" s="3" t="s">
        <v>67</v>
      </c>
      <c r="I28" s="25" t="str">
        <f t="shared" si="1"/>
        <v/>
      </c>
      <c r="J28" s="25" t="str">
        <f t="shared" si="2"/>
        <v xml:space="preserve">,
</v>
      </c>
      <c r="K28" s="10" t="str">
        <f t="shared" si="3"/>
        <v xml:space="preserve">                "sp": "&lt;effectivedate -1cd YYYY-MM-DDT12:00:00+00:00&gt;",</v>
      </c>
      <c r="L28" t="str">
        <f t="shared" ca="1" si="4"/>
        <v xml:space="preserve">                "v": "0.041",</v>
      </c>
      <c r="M28" t="str">
        <f t="shared" si="5"/>
        <v xml:space="preserve">                "q": "E2",</v>
      </c>
      <c r="N28" t="str">
        <f t="shared" si="6"/>
        <v xml:space="preserve">                "e": "&lt;receive&gt;",</v>
      </c>
      <c r="O28" t="str">
        <f t="shared" si="7"/>
        <v xml:space="preserve">                "arc": null</v>
      </c>
      <c r="P28" s="11" t="str">
        <f t="shared" ca="1" si="8"/>
        <v xml:space="preserve">              {
                "sp": "&lt;effectivedate -1cd YYYY-MM-DDT12:00:00+00:00&gt;",
                "v": "0.041",
                "q": "E2",
                "e": "&lt;receive&gt;",
                "arc": null
              },
</v>
      </c>
    </row>
    <row r="29" spans="1:16" x14ac:dyDescent="0.25">
      <c r="A29" t="s">
        <v>105</v>
      </c>
      <c r="B29" cm="1">
        <f t="array" aca="1" ref="B29" ca="1">INDIRECT("'[LoadShape.xlsx]" &amp; 'Load Shape Criteria'!$H$4 &amp; " 22'!$L4")</f>
        <v>0.5</v>
      </c>
      <c r="C29" cm="1">
        <f t="array" aca="1" ref="C29" ca="1">INDIRECT("'[LoadShape.xlsx]" &amp; 'Load Shape Criteria'!$H$4 &amp; " 23'!$I$4")</f>
        <v>74</v>
      </c>
      <c r="D29">
        <f>'Step 10'!$G$4-1000</f>
        <v>6</v>
      </c>
      <c r="E29" s="3">
        <f t="shared" ca="1" si="0"/>
        <v>4.0540540540540543E-2</v>
      </c>
      <c r="F29" s="3" t="s">
        <v>56</v>
      </c>
      <c r="G29" s="3" t="s">
        <v>67</v>
      </c>
      <c r="I29" s="25" t="str">
        <f t="shared" si="1"/>
        <v/>
      </c>
      <c r="J29" s="25" t="str">
        <f t="shared" si="2"/>
        <v xml:space="preserve">,
</v>
      </c>
      <c r="K29" s="10" t="str">
        <f t="shared" si="3"/>
        <v xml:space="preserve">                "sp": "&lt;effectivedate -1cd YYYY-MM-DDT12:30:00+00:00&gt;",</v>
      </c>
      <c r="L29" t="str">
        <f t="shared" ca="1" si="4"/>
        <v xml:space="preserve">                "v": "0.041",</v>
      </c>
      <c r="M29" t="str">
        <f t="shared" si="5"/>
        <v xml:space="preserve">                "q": "E2",</v>
      </c>
      <c r="N29" t="str">
        <f t="shared" si="6"/>
        <v xml:space="preserve">                "e": "&lt;receive&gt;",</v>
      </c>
      <c r="O29" t="str">
        <f t="shared" si="7"/>
        <v xml:space="preserve">                "arc": null</v>
      </c>
      <c r="P29" s="11" t="str">
        <f t="shared" ca="1" si="8"/>
        <v xml:space="preserve">              {
                "sp": "&lt;effectivedate -1cd YYYY-MM-DDT12:30:00+00:00&gt;",
                "v": "0.041",
                "q": "E2",
                "e": "&lt;receive&gt;",
                "arc": null
              },
</v>
      </c>
    </row>
    <row r="30" spans="1:16" x14ac:dyDescent="0.25">
      <c r="A30" t="s">
        <v>106</v>
      </c>
      <c r="B30" cm="1">
        <f t="array" aca="1" ref="B30" ca="1">INDIRECT("'[LoadShape.xlsx]" &amp; 'Load Shape Criteria'!$H$4 &amp; " 22'!$L4")</f>
        <v>0.5</v>
      </c>
      <c r="C30" cm="1">
        <f t="array" aca="1" ref="C30" ca="1">INDIRECT("'[LoadShape.xlsx]" &amp; 'Load Shape Criteria'!$H$4 &amp; " 23'!$I$4")</f>
        <v>74</v>
      </c>
      <c r="D30">
        <f>'Step 10'!$G$4-1000</f>
        <v>6</v>
      </c>
      <c r="E30" s="3">
        <f t="shared" ca="1" si="0"/>
        <v>4.0540540540540543E-2</v>
      </c>
      <c r="F30" s="3" t="s">
        <v>56</v>
      </c>
      <c r="G30" s="3" t="s">
        <v>67</v>
      </c>
      <c r="I30" s="25" t="str">
        <f t="shared" si="1"/>
        <v/>
      </c>
      <c r="J30" s="25" t="str">
        <f t="shared" si="2"/>
        <v xml:space="preserve">,
</v>
      </c>
      <c r="K30" s="10" t="str">
        <f t="shared" si="3"/>
        <v xml:space="preserve">                "sp": "&lt;effectivedate -1cd YYYY-MM-DDT13:00:00+00:00&gt;",</v>
      </c>
      <c r="L30" t="str">
        <f t="shared" ca="1" si="4"/>
        <v xml:space="preserve">                "v": "0.041",</v>
      </c>
      <c r="M30" t="str">
        <f t="shared" si="5"/>
        <v xml:space="preserve">                "q": "E2",</v>
      </c>
      <c r="N30" t="str">
        <f t="shared" si="6"/>
        <v xml:space="preserve">                "e": "&lt;receive&gt;",</v>
      </c>
      <c r="O30" t="str">
        <f t="shared" si="7"/>
        <v xml:space="preserve">                "arc": null</v>
      </c>
      <c r="P30" s="11" t="str">
        <f t="shared" ca="1" si="8"/>
        <v xml:space="preserve">              {
                "sp": "&lt;effectivedate -1cd YYYY-MM-DDT13:00:00+00:00&gt;",
                "v": "0.041",
                "q": "E2",
                "e": "&lt;receive&gt;",
                "arc": null
              },
</v>
      </c>
    </row>
    <row r="31" spans="1:16" x14ac:dyDescent="0.25">
      <c r="A31" t="s">
        <v>107</v>
      </c>
      <c r="B31" cm="1">
        <f t="array" aca="1" ref="B31" ca="1">INDIRECT("'[LoadShape.xlsx]" &amp; 'Load Shape Criteria'!$H$4 &amp; " 22'!$L4")</f>
        <v>0.5</v>
      </c>
      <c r="C31" cm="1">
        <f t="array" aca="1" ref="C31" ca="1">INDIRECT("'[LoadShape.xlsx]" &amp; 'Load Shape Criteria'!$H$4 &amp; " 23'!$I$4")</f>
        <v>74</v>
      </c>
      <c r="D31">
        <f>'Step 10'!$G$4-1000</f>
        <v>6</v>
      </c>
      <c r="E31" s="3">
        <f t="shared" ca="1" si="0"/>
        <v>4.0540540540540543E-2</v>
      </c>
      <c r="F31" s="3" t="s">
        <v>56</v>
      </c>
      <c r="G31" s="3" t="s">
        <v>67</v>
      </c>
      <c r="I31" s="25" t="str">
        <f t="shared" si="1"/>
        <v/>
      </c>
      <c r="J31" s="25" t="str">
        <f t="shared" si="2"/>
        <v xml:space="preserve">,
</v>
      </c>
      <c r="K31" s="10" t="str">
        <f t="shared" si="3"/>
        <v xml:space="preserve">                "sp": "&lt;effectivedate -1cd YYYY-MM-DDT13:30:00+00:00&gt;",</v>
      </c>
      <c r="L31" t="str">
        <f t="shared" ca="1" si="4"/>
        <v xml:space="preserve">                "v": "0.041",</v>
      </c>
      <c r="M31" t="str">
        <f t="shared" si="5"/>
        <v xml:space="preserve">                "q": "E2",</v>
      </c>
      <c r="N31" t="str">
        <f t="shared" si="6"/>
        <v xml:space="preserve">                "e": "&lt;receive&gt;",</v>
      </c>
      <c r="O31" t="str">
        <f t="shared" si="7"/>
        <v xml:space="preserve">                "arc": null</v>
      </c>
      <c r="P31" s="11" t="str">
        <f t="shared" ca="1" si="8"/>
        <v xml:space="preserve">              {
                "sp": "&lt;effectivedate -1cd YYYY-MM-DDT13:30:00+00:00&gt;",
                "v": "0.041",
                "q": "E2",
                "e": "&lt;receive&gt;",
                "arc": null
              },
</v>
      </c>
    </row>
    <row r="32" spans="1:16" x14ac:dyDescent="0.25">
      <c r="A32" t="s">
        <v>108</v>
      </c>
      <c r="B32" cm="1">
        <f t="array" aca="1" ref="B32" ca="1">INDIRECT("'[LoadShape.xlsx]" &amp; 'Load Shape Criteria'!$H$4 &amp; " 22'!$L4")</f>
        <v>0.5</v>
      </c>
      <c r="C32" cm="1">
        <f t="array" aca="1" ref="C32" ca="1">INDIRECT("'[LoadShape.xlsx]" &amp; 'Load Shape Criteria'!$H$4 &amp; " 23'!$I$4")</f>
        <v>74</v>
      </c>
      <c r="D32">
        <f>'Step 10'!$G$4-1000</f>
        <v>6</v>
      </c>
      <c r="E32" s="3">
        <f t="shared" ca="1" si="0"/>
        <v>4.0540540540540543E-2</v>
      </c>
      <c r="F32" s="3" t="s">
        <v>56</v>
      </c>
      <c r="G32" s="3" t="s">
        <v>67</v>
      </c>
      <c r="I32" s="25" t="str">
        <f t="shared" si="1"/>
        <v/>
      </c>
      <c r="J32" s="25" t="str">
        <f t="shared" si="2"/>
        <v xml:space="preserve">,
</v>
      </c>
      <c r="K32" s="10" t="str">
        <f t="shared" si="3"/>
        <v xml:space="preserve">                "sp": "&lt;effectivedate -1cd YYYY-MM-DDT14:00:00+00:00&gt;",</v>
      </c>
      <c r="L32" t="str">
        <f t="shared" ca="1" si="4"/>
        <v xml:space="preserve">                "v": "0.041",</v>
      </c>
      <c r="M32" t="str">
        <f t="shared" si="5"/>
        <v xml:space="preserve">                "q": "E2",</v>
      </c>
      <c r="N32" t="str">
        <f t="shared" si="6"/>
        <v xml:space="preserve">                "e": "&lt;receive&gt;",</v>
      </c>
      <c r="O32" t="str">
        <f t="shared" si="7"/>
        <v xml:space="preserve">                "arc": null</v>
      </c>
      <c r="P32" s="11" t="str">
        <f t="shared" ca="1" si="8"/>
        <v xml:space="preserve">              {
                "sp": "&lt;effectivedate -1cd YYYY-MM-DDT14:00:00+00:00&gt;",
                "v": "0.041",
                "q": "E2",
                "e": "&lt;receive&gt;",
                "arc": null
              },
</v>
      </c>
    </row>
    <row r="33" spans="1:16" x14ac:dyDescent="0.25">
      <c r="A33" t="s">
        <v>109</v>
      </c>
      <c r="B33" cm="1">
        <f t="array" aca="1" ref="B33" ca="1">INDIRECT("'[LoadShape.xlsx]" &amp; 'Load Shape Criteria'!$H$4 &amp; " 22'!$L4")</f>
        <v>0.5</v>
      </c>
      <c r="C33" cm="1">
        <f t="array" aca="1" ref="C33" ca="1">INDIRECT("'[LoadShape.xlsx]" &amp; 'Load Shape Criteria'!$H$4 &amp; " 23'!$I$4")</f>
        <v>74</v>
      </c>
      <c r="D33">
        <f>'Step 10'!$G$4-1000</f>
        <v>6</v>
      </c>
      <c r="E33" s="3">
        <f t="shared" ca="1" si="0"/>
        <v>4.0540540540540543E-2</v>
      </c>
      <c r="F33" s="3" t="s">
        <v>56</v>
      </c>
      <c r="G33" s="3" t="s">
        <v>67</v>
      </c>
      <c r="I33" s="25" t="str">
        <f t="shared" si="1"/>
        <v/>
      </c>
      <c r="J33" s="25" t="str">
        <f t="shared" si="2"/>
        <v xml:space="preserve">,
</v>
      </c>
      <c r="K33" s="10" t="str">
        <f t="shared" si="3"/>
        <v xml:space="preserve">                "sp": "&lt;effectivedate -1cd YYYY-MM-DDT14:30:00+00:00&gt;",</v>
      </c>
      <c r="L33" t="str">
        <f t="shared" ca="1" si="4"/>
        <v xml:space="preserve">                "v": "0.041",</v>
      </c>
      <c r="M33" t="str">
        <f t="shared" si="5"/>
        <v xml:space="preserve">                "q": "E2",</v>
      </c>
      <c r="N33" t="str">
        <f t="shared" si="6"/>
        <v xml:space="preserve">                "e": "&lt;receive&gt;",</v>
      </c>
      <c r="O33" t="str">
        <f t="shared" si="7"/>
        <v xml:space="preserve">                "arc": null</v>
      </c>
      <c r="P33" s="11" t="str">
        <f t="shared" ca="1" si="8"/>
        <v xml:space="preserve">              {
                "sp": "&lt;effectivedate -1cd YYYY-MM-DDT14:30:00+00:00&gt;",
                "v": "0.041",
                "q": "E2",
                "e": "&lt;receive&gt;",
                "arc": null
              },
</v>
      </c>
    </row>
    <row r="34" spans="1:16" x14ac:dyDescent="0.25">
      <c r="A34" t="s">
        <v>110</v>
      </c>
      <c r="B34" cm="1">
        <f t="array" aca="1" ref="B34" ca="1">INDIRECT("'[LoadShape.xlsx]" &amp; 'Load Shape Criteria'!$H$4 &amp; " 22'!$L4")</f>
        <v>0.5</v>
      </c>
      <c r="C34" cm="1">
        <f t="array" aca="1" ref="C34" ca="1">INDIRECT("'[LoadShape.xlsx]" &amp; 'Load Shape Criteria'!$H$4 &amp; " 23'!$I$4")</f>
        <v>74</v>
      </c>
      <c r="D34">
        <f>'Step 10'!$G$4-1000</f>
        <v>6</v>
      </c>
      <c r="E34" s="3">
        <f t="shared" ca="1" si="0"/>
        <v>4.0540540540540543E-2</v>
      </c>
      <c r="F34" s="3" t="s">
        <v>56</v>
      </c>
      <c r="G34" s="3" t="s">
        <v>67</v>
      </c>
      <c r="I34" s="25" t="str">
        <f t="shared" si="1"/>
        <v/>
      </c>
      <c r="J34" s="25" t="str">
        <f t="shared" si="2"/>
        <v xml:space="preserve">,
</v>
      </c>
      <c r="K34" s="10" t="str">
        <f t="shared" si="3"/>
        <v xml:space="preserve">                "sp": "&lt;effectivedate -1cd YYYY-MM-DDT15:00:00+00:00&gt;",</v>
      </c>
      <c r="L34" t="str">
        <f t="shared" ca="1" si="4"/>
        <v xml:space="preserve">                "v": "0.041",</v>
      </c>
      <c r="M34" t="str">
        <f t="shared" si="5"/>
        <v xml:space="preserve">                "q": "E2",</v>
      </c>
      <c r="N34" t="str">
        <f t="shared" si="6"/>
        <v xml:space="preserve">                "e": "&lt;receive&gt;",</v>
      </c>
      <c r="O34" t="str">
        <f t="shared" si="7"/>
        <v xml:space="preserve">                "arc": null</v>
      </c>
      <c r="P34" s="11" t="str">
        <f t="shared" ca="1" si="8"/>
        <v xml:space="preserve">              {
                "sp": "&lt;effectivedate -1cd YYYY-MM-DDT15:00:00+00:00&gt;",
                "v": "0.041",
                "q": "E2",
                "e": "&lt;receive&gt;",
                "arc": null
              },
</v>
      </c>
    </row>
    <row r="35" spans="1:16" x14ac:dyDescent="0.25">
      <c r="A35" t="s">
        <v>111</v>
      </c>
      <c r="B35" cm="1">
        <f t="array" aca="1" ref="B35" ca="1">INDIRECT("'[LoadShape.xlsx]" &amp; 'Load Shape Criteria'!$H$4 &amp; " 22'!$L4")</f>
        <v>0.5</v>
      </c>
      <c r="C35" cm="1">
        <f t="array" aca="1" ref="C35" ca="1">INDIRECT("'[LoadShape.xlsx]" &amp; 'Load Shape Criteria'!$H$4 &amp; " 23'!$I$4")</f>
        <v>74</v>
      </c>
      <c r="D35">
        <f>'Step 10'!$G$4-1000</f>
        <v>6</v>
      </c>
      <c r="E35" s="3">
        <f t="shared" ca="1" si="0"/>
        <v>4.0540540540540543E-2</v>
      </c>
      <c r="F35" s="3" t="s">
        <v>56</v>
      </c>
      <c r="G35" s="3" t="s">
        <v>67</v>
      </c>
      <c r="I35" s="25" t="str">
        <f t="shared" si="1"/>
        <v/>
      </c>
      <c r="J35" s="25" t="str">
        <f t="shared" si="2"/>
        <v xml:space="preserve">,
</v>
      </c>
      <c r="K35" s="10" t="str">
        <f t="shared" si="3"/>
        <v xml:space="preserve">                "sp": "&lt;effectivedate -1cd YYYY-MM-DDT15:30:00+00:00&gt;",</v>
      </c>
      <c r="L35" t="str">
        <f t="shared" ca="1" si="4"/>
        <v xml:space="preserve">                "v": "0.041",</v>
      </c>
      <c r="M35" t="str">
        <f t="shared" si="5"/>
        <v xml:space="preserve">                "q": "E2",</v>
      </c>
      <c r="N35" t="str">
        <f t="shared" si="6"/>
        <v xml:space="preserve">                "e": "&lt;receive&gt;",</v>
      </c>
      <c r="O35" t="str">
        <f t="shared" si="7"/>
        <v xml:space="preserve">                "arc": null</v>
      </c>
      <c r="P35" s="11" t="str">
        <f t="shared" ca="1" si="8"/>
        <v xml:space="preserve">              {
                "sp": "&lt;effectivedate -1cd YYYY-MM-DDT15:30:00+00:00&gt;",
                "v": "0.041",
                "q": "E2",
                "e": "&lt;receive&gt;",
                "arc": null
              },
</v>
      </c>
    </row>
    <row r="36" spans="1:16" x14ac:dyDescent="0.25">
      <c r="A36" t="s">
        <v>112</v>
      </c>
      <c r="B36" cm="1">
        <f t="array" aca="1" ref="B36" ca="1">INDIRECT("'[LoadShape.xlsx]" &amp; 'Load Shape Criteria'!$H$4 &amp; " 22'!$L4")</f>
        <v>0.5</v>
      </c>
      <c r="C36" cm="1">
        <f t="array" aca="1" ref="C36" ca="1">INDIRECT("'[LoadShape.xlsx]" &amp; 'Load Shape Criteria'!$H$4 &amp; " 23'!$I$4")</f>
        <v>74</v>
      </c>
      <c r="D36">
        <f>'Step 10'!$G$4-1000</f>
        <v>6</v>
      </c>
      <c r="E36" s="3">
        <f t="shared" ca="1" si="0"/>
        <v>4.0540540540540543E-2</v>
      </c>
      <c r="F36" s="3" t="s">
        <v>56</v>
      </c>
      <c r="G36" s="3" t="s">
        <v>67</v>
      </c>
      <c r="I36" s="25" t="str">
        <f t="shared" si="1"/>
        <v/>
      </c>
      <c r="J36" s="25" t="str">
        <f t="shared" si="2"/>
        <v xml:space="preserve">,
</v>
      </c>
      <c r="K36" s="10" t="str">
        <f t="shared" si="3"/>
        <v xml:space="preserve">                "sp": "&lt;effectivedate -1cd YYYY-MM-DDT16:00:00+00:00&gt;",</v>
      </c>
      <c r="L36" t="str">
        <f t="shared" ca="1" si="4"/>
        <v xml:space="preserve">                "v": "0.041",</v>
      </c>
      <c r="M36" t="str">
        <f t="shared" si="5"/>
        <v xml:space="preserve">                "q": "E2",</v>
      </c>
      <c r="N36" t="str">
        <f t="shared" si="6"/>
        <v xml:space="preserve">                "e": "&lt;receive&gt;",</v>
      </c>
      <c r="O36" t="str">
        <f t="shared" si="7"/>
        <v xml:space="preserve">                "arc": null</v>
      </c>
      <c r="P36" s="11" t="str">
        <f t="shared" ca="1" si="8"/>
        <v xml:space="preserve">              {
                "sp": "&lt;effectivedate -1cd YYYY-MM-DDT16:00:00+00:00&gt;",
                "v": "0.041",
                "q": "E2",
                "e": "&lt;receive&gt;",
                "arc": null
              },
</v>
      </c>
    </row>
    <row r="37" spans="1:16" x14ac:dyDescent="0.25">
      <c r="A37" t="s">
        <v>113</v>
      </c>
      <c r="B37" cm="1">
        <f t="array" aca="1" ref="B37" ca="1">INDIRECT("'[LoadShape.xlsx]" &amp; 'Load Shape Criteria'!$H$4 &amp; " 22'!$L4")</f>
        <v>0.5</v>
      </c>
      <c r="C37" cm="1">
        <f t="array" aca="1" ref="C37" ca="1">INDIRECT("'[LoadShape.xlsx]" &amp; 'Load Shape Criteria'!$H$4 &amp; " 23'!$I$4")</f>
        <v>74</v>
      </c>
      <c r="D37">
        <f>'Step 10'!$G$4-1000</f>
        <v>6</v>
      </c>
      <c r="E37" s="3">
        <f t="shared" ca="1" si="0"/>
        <v>4.0540540540540543E-2</v>
      </c>
      <c r="F37" s="3" t="s">
        <v>56</v>
      </c>
      <c r="G37" s="3" t="s">
        <v>67</v>
      </c>
      <c r="I37" s="25" t="str">
        <f t="shared" si="1"/>
        <v/>
      </c>
      <c r="J37" s="25" t="str">
        <f t="shared" si="2"/>
        <v xml:space="preserve">,
</v>
      </c>
      <c r="K37" s="10" t="str">
        <f t="shared" si="3"/>
        <v xml:space="preserve">                "sp": "&lt;effectivedate -1cd YYYY-MM-DDT16:30:00+00:00&gt;",</v>
      </c>
      <c r="L37" t="str">
        <f t="shared" ca="1" si="4"/>
        <v xml:space="preserve">                "v": "0.041",</v>
      </c>
      <c r="M37" t="str">
        <f t="shared" si="5"/>
        <v xml:space="preserve">                "q": "E2",</v>
      </c>
      <c r="N37" t="str">
        <f t="shared" si="6"/>
        <v xml:space="preserve">                "e": "&lt;receive&gt;",</v>
      </c>
      <c r="O37" t="str">
        <f t="shared" si="7"/>
        <v xml:space="preserve">                "arc": null</v>
      </c>
      <c r="P37" s="11" t="str">
        <f t="shared" ca="1" si="8"/>
        <v xml:space="preserve">              {
                "sp": "&lt;effectivedate -1cd YYYY-MM-DDT16:30:00+00:00&gt;",
                "v": "0.041",
                "q": "E2",
                "e": "&lt;receive&gt;",
                "arc": null
              },
</v>
      </c>
    </row>
    <row r="38" spans="1:16" x14ac:dyDescent="0.25">
      <c r="A38" t="s">
        <v>114</v>
      </c>
      <c r="B38" cm="1">
        <f t="array" aca="1" ref="B38" ca="1">INDIRECT("'[LoadShape.xlsx]" &amp; 'Load Shape Criteria'!$H$4 &amp; " 22'!$L4")</f>
        <v>0.5</v>
      </c>
      <c r="C38" cm="1">
        <f t="array" aca="1" ref="C38" ca="1">INDIRECT("'[LoadShape.xlsx]" &amp; 'Load Shape Criteria'!$H$4 &amp; " 23'!$I$4")</f>
        <v>74</v>
      </c>
      <c r="D38">
        <f>'Step 10'!$G$4-1000</f>
        <v>6</v>
      </c>
      <c r="E38" s="3">
        <f t="shared" ca="1" si="0"/>
        <v>4.0540540540540543E-2</v>
      </c>
      <c r="F38" s="3" t="s">
        <v>56</v>
      </c>
      <c r="G38" s="3" t="s">
        <v>67</v>
      </c>
      <c r="I38" s="25" t="str">
        <f t="shared" si="1"/>
        <v/>
      </c>
      <c r="J38" s="25" t="str">
        <f t="shared" si="2"/>
        <v xml:space="preserve">,
</v>
      </c>
      <c r="K38" s="10" t="str">
        <f t="shared" si="3"/>
        <v xml:space="preserve">                "sp": "&lt;effectivedate -1cd YYYY-MM-DDT17:00:00+00:00&gt;",</v>
      </c>
      <c r="L38" t="str">
        <f t="shared" ca="1" si="4"/>
        <v xml:space="preserve">                "v": "0.041",</v>
      </c>
      <c r="M38" t="str">
        <f t="shared" si="5"/>
        <v xml:space="preserve">                "q": "E2",</v>
      </c>
      <c r="N38" t="str">
        <f t="shared" si="6"/>
        <v xml:space="preserve">                "e": "&lt;receive&gt;",</v>
      </c>
      <c r="O38" t="str">
        <f t="shared" si="7"/>
        <v xml:space="preserve">                "arc": null</v>
      </c>
      <c r="P38" s="11" t="str">
        <f t="shared" ca="1" si="8"/>
        <v xml:space="preserve">              {
                "sp": "&lt;effectivedate -1cd YYYY-MM-DDT17:00:00+00:00&gt;",
                "v": "0.041",
                "q": "E2",
                "e": "&lt;receive&gt;",
                "arc": null
              },
</v>
      </c>
    </row>
    <row r="39" spans="1:16" x14ac:dyDescent="0.25">
      <c r="A39" t="s">
        <v>115</v>
      </c>
      <c r="B39" cm="1">
        <f t="array" aca="1" ref="B39" ca="1">INDIRECT("'[LoadShape.xlsx]" &amp; 'Load Shape Criteria'!$H$4 &amp; " 22'!$L4")</f>
        <v>0.5</v>
      </c>
      <c r="C39" cm="1">
        <f t="array" aca="1" ref="C39" ca="1">INDIRECT("'[LoadShape.xlsx]" &amp; 'Load Shape Criteria'!$H$4 &amp; " 23'!$I$4")</f>
        <v>74</v>
      </c>
      <c r="D39">
        <f>'Step 10'!$G$4-1000</f>
        <v>6</v>
      </c>
      <c r="E39" s="3">
        <f t="shared" ca="1" si="0"/>
        <v>4.0540540540540543E-2</v>
      </c>
      <c r="F39" s="3" t="s">
        <v>56</v>
      </c>
      <c r="G39" s="3" t="s">
        <v>67</v>
      </c>
      <c r="I39" s="25" t="str">
        <f t="shared" si="1"/>
        <v/>
      </c>
      <c r="J39" s="25" t="str">
        <f t="shared" si="2"/>
        <v xml:space="preserve">,
</v>
      </c>
      <c r="K39" s="10" t="str">
        <f t="shared" si="3"/>
        <v xml:space="preserve">                "sp": "&lt;effectivedate -1cd YYYY-MM-DDT17:30:00+00:00&gt;",</v>
      </c>
      <c r="L39" t="str">
        <f t="shared" ca="1" si="4"/>
        <v xml:space="preserve">                "v": "0.041",</v>
      </c>
      <c r="M39" t="str">
        <f t="shared" si="5"/>
        <v xml:space="preserve">                "q": "E2",</v>
      </c>
      <c r="N39" t="str">
        <f t="shared" si="6"/>
        <v xml:space="preserve">                "e": "&lt;receive&gt;",</v>
      </c>
      <c r="O39" t="str">
        <f t="shared" si="7"/>
        <v xml:space="preserve">                "arc": null</v>
      </c>
      <c r="P39" s="11" t="str">
        <f t="shared" ca="1" si="8"/>
        <v xml:space="preserve">              {
                "sp": "&lt;effectivedate -1cd YYYY-MM-DDT17:30:00+00:00&gt;",
                "v": "0.041",
                "q": "E2",
                "e": "&lt;receive&gt;",
                "arc": null
              },
</v>
      </c>
    </row>
    <row r="40" spans="1:16" x14ac:dyDescent="0.25">
      <c r="A40" t="s">
        <v>116</v>
      </c>
      <c r="B40" cm="1">
        <f t="array" aca="1" ref="B40" ca="1">INDIRECT("'[LoadShape.xlsx]" &amp; 'Load Shape Criteria'!$H$4 &amp; " 22'!$L4")</f>
        <v>0.5</v>
      </c>
      <c r="C40" cm="1">
        <f t="array" aca="1" ref="C40" ca="1">INDIRECT("'[LoadShape.xlsx]" &amp; 'Load Shape Criteria'!$H$4 &amp; " 23'!$I$4")</f>
        <v>74</v>
      </c>
      <c r="D40">
        <f>'Step 10'!$G$4-1000</f>
        <v>6</v>
      </c>
      <c r="E40" s="3">
        <f t="shared" ca="1" si="0"/>
        <v>4.0540540540540543E-2</v>
      </c>
      <c r="F40" s="3" t="s">
        <v>56</v>
      </c>
      <c r="G40" s="3" t="s">
        <v>67</v>
      </c>
      <c r="I40" s="25" t="str">
        <f t="shared" si="1"/>
        <v/>
      </c>
      <c r="J40" s="25" t="str">
        <f t="shared" si="2"/>
        <v xml:space="preserve">,
</v>
      </c>
      <c r="K40" s="10" t="str">
        <f t="shared" si="3"/>
        <v xml:space="preserve">                "sp": "&lt;effectivedate -1cd YYYY-MM-DDT18:00:00+00:00&gt;",</v>
      </c>
      <c r="L40" t="str">
        <f t="shared" ca="1" si="4"/>
        <v xml:space="preserve">                "v": "0.041",</v>
      </c>
      <c r="M40" t="str">
        <f t="shared" si="5"/>
        <v xml:space="preserve">                "q": "E2",</v>
      </c>
      <c r="N40" t="str">
        <f t="shared" si="6"/>
        <v xml:space="preserve">                "e": "&lt;receive&gt;",</v>
      </c>
      <c r="O40" t="str">
        <f t="shared" si="7"/>
        <v xml:space="preserve">                "arc": null</v>
      </c>
      <c r="P40" s="11" t="str">
        <f t="shared" ca="1" si="8"/>
        <v xml:space="preserve">              {
                "sp": "&lt;effectivedate -1cd YYYY-MM-DDT18:00:00+00:00&gt;",
                "v": "0.041",
                "q": "E2",
                "e": "&lt;receive&gt;",
                "arc": null
              },
</v>
      </c>
    </row>
    <row r="41" spans="1:16" x14ac:dyDescent="0.25">
      <c r="A41" t="s">
        <v>117</v>
      </c>
      <c r="B41" cm="1">
        <f t="array" aca="1" ref="B41" ca="1">INDIRECT("'[LoadShape.xlsx]" &amp; 'Load Shape Criteria'!$H$4 &amp; " 22'!$L4")</f>
        <v>0.5</v>
      </c>
      <c r="C41" cm="1">
        <f t="array" aca="1" ref="C41" ca="1">INDIRECT("'[LoadShape.xlsx]" &amp; 'Load Shape Criteria'!$H$4 &amp; " 23'!$I$4")</f>
        <v>74</v>
      </c>
      <c r="D41">
        <f>'Step 10'!$G$4-1000</f>
        <v>6</v>
      </c>
      <c r="E41" s="3">
        <f t="shared" ca="1" si="0"/>
        <v>4.0540540540540543E-2</v>
      </c>
      <c r="F41" s="3" t="s">
        <v>56</v>
      </c>
      <c r="G41" s="3" t="s">
        <v>67</v>
      </c>
      <c r="I41" s="25" t="str">
        <f t="shared" si="1"/>
        <v/>
      </c>
      <c r="J41" s="25" t="str">
        <f t="shared" si="2"/>
        <v xml:space="preserve">,
</v>
      </c>
      <c r="K41" s="10" t="str">
        <f t="shared" si="3"/>
        <v xml:space="preserve">                "sp": "&lt;effectivedate -1cd YYYY-MM-DDT18:30:00+00:00&gt;",</v>
      </c>
      <c r="L41" t="str">
        <f t="shared" ca="1" si="4"/>
        <v xml:space="preserve">                "v": "0.041",</v>
      </c>
      <c r="M41" t="str">
        <f t="shared" si="5"/>
        <v xml:space="preserve">                "q": "E2",</v>
      </c>
      <c r="N41" t="str">
        <f t="shared" si="6"/>
        <v xml:space="preserve">                "e": "&lt;receive&gt;",</v>
      </c>
      <c r="O41" t="str">
        <f t="shared" si="7"/>
        <v xml:space="preserve">                "arc": null</v>
      </c>
      <c r="P41" s="11" t="str">
        <f t="shared" ca="1" si="8"/>
        <v xml:space="preserve">              {
                "sp": "&lt;effectivedate -1cd YYYY-MM-DDT18:30:00+00:00&gt;",
                "v": "0.041",
                "q": "E2",
                "e": "&lt;receive&gt;",
                "arc": null
              },
</v>
      </c>
    </row>
    <row r="42" spans="1:16" x14ac:dyDescent="0.25">
      <c r="A42" t="s">
        <v>118</v>
      </c>
      <c r="B42" cm="1">
        <f t="array" aca="1" ref="B42" ca="1">INDIRECT("'[LoadShape.xlsx]" &amp; 'Load Shape Criteria'!$H$4 &amp; " 22'!$L4")</f>
        <v>0.5</v>
      </c>
      <c r="C42" cm="1">
        <f t="array" aca="1" ref="C42" ca="1">INDIRECT("'[LoadShape.xlsx]" &amp; 'Load Shape Criteria'!$H$4 &amp; " 23'!$I$4")</f>
        <v>74</v>
      </c>
      <c r="D42">
        <f>'Step 10'!$G$4-1000</f>
        <v>6</v>
      </c>
      <c r="E42" s="3">
        <f t="shared" ca="1" si="0"/>
        <v>4.0540540540540543E-2</v>
      </c>
      <c r="F42" s="3" t="s">
        <v>56</v>
      </c>
      <c r="G42" s="3" t="s">
        <v>67</v>
      </c>
      <c r="I42" s="25" t="str">
        <f t="shared" si="1"/>
        <v/>
      </c>
      <c r="J42" s="25" t="str">
        <f t="shared" si="2"/>
        <v xml:space="preserve">,
</v>
      </c>
      <c r="K42" s="10" t="str">
        <f t="shared" si="3"/>
        <v xml:space="preserve">                "sp": "&lt;effectivedate -1cd YYYY-MM-DDT19:00:00+00:00&gt;",</v>
      </c>
      <c r="L42" t="str">
        <f t="shared" ca="1" si="4"/>
        <v xml:space="preserve">                "v": "0.041",</v>
      </c>
      <c r="M42" t="str">
        <f t="shared" si="5"/>
        <v xml:space="preserve">                "q": "E2",</v>
      </c>
      <c r="N42" t="str">
        <f t="shared" si="6"/>
        <v xml:space="preserve">                "e": "&lt;receive&gt;",</v>
      </c>
      <c r="O42" t="str">
        <f t="shared" si="7"/>
        <v xml:space="preserve">                "arc": null</v>
      </c>
      <c r="P42" s="11" t="str">
        <f t="shared" ca="1" si="8"/>
        <v xml:space="preserve">              {
                "sp": "&lt;effectivedate -1cd YYYY-MM-DDT19:00:00+00:00&gt;",
                "v": "0.041",
                "q": "E2",
                "e": "&lt;receive&gt;",
                "arc": null
              },
</v>
      </c>
    </row>
    <row r="43" spans="1:16" x14ac:dyDescent="0.25">
      <c r="A43" t="s">
        <v>119</v>
      </c>
      <c r="B43" cm="1">
        <f t="array" aca="1" ref="B43" ca="1">INDIRECT("'[LoadShape.xlsx]" &amp; 'Load Shape Criteria'!$H$4 &amp; " 22'!$L4")</f>
        <v>0.5</v>
      </c>
      <c r="C43" cm="1">
        <f t="array" aca="1" ref="C43" ca="1">INDIRECT("'[LoadShape.xlsx]" &amp; 'Load Shape Criteria'!$H$4 &amp; " 23'!$I$4")</f>
        <v>74</v>
      </c>
      <c r="D43">
        <f>'Step 10'!$G$4-1000</f>
        <v>6</v>
      </c>
      <c r="E43" s="3">
        <f t="shared" ca="1" si="0"/>
        <v>4.0540540540540543E-2</v>
      </c>
      <c r="F43" s="3" t="s">
        <v>56</v>
      </c>
      <c r="G43" s="3" t="s">
        <v>67</v>
      </c>
      <c r="I43" s="25" t="str">
        <f t="shared" si="1"/>
        <v/>
      </c>
      <c r="J43" s="25" t="str">
        <f t="shared" si="2"/>
        <v xml:space="preserve">,
</v>
      </c>
      <c r="K43" s="10" t="str">
        <f t="shared" si="3"/>
        <v xml:space="preserve">                "sp": "&lt;effectivedate -1cd YYYY-MM-DDT19:30:00+00:00&gt;",</v>
      </c>
      <c r="L43" t="str">
        <f t="shared" ca="1" si="4"/>
        <v xml:space="preserve">                "v": "0.041",</v>
      </c>
      <c r="M43" t="str">
        <f t="shared" si="5"/>
        <v xml:space="preserve">                "q": "E2",</v>
      </c>
      <c r="N43" t="str">
        <f t="shared" si="6"/>
        <v xml:space="preserve">                "e": "&lt;receive&gt;",</v>
      </c>
      <c r="O43" t="str">
        <f t="shared" si="7"/>
        <v xml:space="preserve">                "arc": null</v>
      </c>
      <c r="P43" s="11" t="str">
        <f t="shared" ca="1" si="8"/>
        <v xml:space="preserve">              {
                "sp": "&lt;effectivedate -1cd YYYY-MM-DDT19:30:00+00:00&gt;",
                "v": "0.041",
                "q": "E2",
                "e": "&lt;receive&gt;",
                "arc": null
              },
</v>
      </c>
    </row>
    <row r="44" spans="1:16" x14ac:dyDescent="0.25">
      <c r="A44" t="s">
        <v>120</v>
      </c>
      <c r="B44" cm="1">
        <f t="array" aca="1" ref="B44" ca="1">INDIRECT("'[LoadShape.xlsx]" &amp; 'Load Shape Criteria'!$H$4 &amp; " 22'!$L4")</f>
        <v>0.5</v>
      </c>
      <c r="C44" cm="1">
        <f t="array" aca="1" ref="C44" ca="1">INDIRECT("'[LoadShape.xlsx]" &amp; 'Load Shape Criteria'!$H$4 &amp; " 23'!$I$4")</f>
        <v>74</v>
      </c>
      <c r="D44">
        <f>'Step 10'!$G$4-1000</f>
        <v>6</v>
      </c>
      <c r="E44" s="3">
        <f t="shared" ca="1" si="0"/>
        <v>4.0540540540540543E-2</v>
      </c>
      <c r="F44" s="3" t="s">
        <v>56</v>
      </c>
      <c r="G44" s="3" t="s">
        <v>67</v>
      </c>
      <c r="I44" s="25" t="str">
        <f t="shared" si="1"/>
        <v/>
      </c>
      <c r="J44" s="25" t="str">
        <f t="shared" si="2"/>
        <v xml:space="preserve">,
</v>
      </c>
      <c r="K44" s="10" t="str">
        <f t="shared" si="3"/>
        <v xml:space="preserve">                "sp": "&lt;effectivedate -1cd YYYY-MM-DDT20:00:00+00:00&gt;",</v>
      </c>
      <c r="L44" t="str">
        <f t="shared" ca="1" si="4"/>
        <v xml:space="preserve">                "v": "0.041",</v>
      </c>
      <c r="M44" t="str">
        <f t="shared" si="5"/>
        <v xml:space="preserve">                "q": "E2",</v>
      </c>
      <c r="N44" t="str">
        <f t="shared" si="6"/>
        <v xml:space="preserve">                "e": "&lt;receive&gt;",</v>
      </c>
      <c r="O44" t="str">
        <f t="shared" si="7"/>
        <v xml:space="preserve">                "arc": null</v>
      </c>
      <c r="P44" s="11" t="str">
        <f t="shared" ca="1" si="8"/>
        <v xml:space="preserve">              {
                "sp": "&lt;effectivedate -1cd YYYY-MM-DDT20:00:00+00:00&gt;",
                "v": "0.041",
                "q": "E2",
                "e": "&lt;receive&gt;",
                "arc": null
              },
</v>
      </c>
    </row>
    <row r="45" spans="1:16" x14ac:dyDescent="0.25">
      <c r="A45" t="s">
        <v>121</v>
      </c>
      <c r="B45" cm="1">
        <f t="array" aca="1" ref="B45" ca="1">INDIRECT("'[LoadShape.xlsx]" &amp; 'Load Shape Criteria'!$H$4 &amp; " 22'!$L4")</f>
        <v>0.5</v>
      </c>
      <c r="C45" cm="1">
        <f t="array" aca="1" ref="C45" ca="1">INDIRECT("'[LoadShape.xlsx]" &amp; 'Load Shape Criteria'!$H$4 &amp; " 23'!$I$4")</f>
        <v>74</v>
      </c>
      <c r="D45">
        <f>'Step 10'!$G$4-1000</f>
        <v>6</v>
      </c>
      <c r="E45" s="3">
        <f t="shared" ca="1" si="0"/>
        <v>4.0540540540540543E-2</v>
      </c>
      <c r="F45" s="3" t="s">
        <v>56</v>
      </c>
      <c r="G45" s="3" t="s">
        <v>67</v>
      </c>
      <c r="I45" s="25" t="str">
        <f t="shared" si="1"/>
        <v/>
      </c>
      <c r="J45" s="25" t="str">
        <f t="shared" si="2"/>
        <v xml:space="preserve">,
</v>
      </c>
      <c r="K45" s="10" t="str">
        <f t="shared" si="3"/>
        <v xml:space="preserve">                "sp": "&lt;effectivedate -1cd YYYY-MM-DDT20:30:00+00:00&gt;",</v>
      </c>
      <c r="L45" t="str">
        <f t="shared" ca="1" si="4"/>
        <v xml:space="preserve">                "v": "0.041",</v>
      </c>
      <c r="M45" t="str">
        <f t="shared" si="5"/>
        <v xml:space="preserve">                "q": "E2",</v>
      </c>
      <c r="N45" t="str">
        <f t="shared" si="6"/>
        <v xml:space="preserve">                "e": "&lt;receive&gt;",</v>
      </c>
      <c r="O45" t="str">
        <f t="shared" si="7"/>
        <v xml:space="preserve">                "arc": null</v>
      </c>
      <c r="P45" s="11" t="str">
        <f t="shared" ca="1" si="8"/>
        <v xml:space="preserve">              {
                "sp": "&lt;effectivedate -1cd YYYY-MM-DDT20:30:00+00:00&gt;",
                "v": "0.041",
                "q": "E2",
                "e": "&lt;receive&gt;",
                "arc": null
              },
</v>
      </c>
    </row>
    <row r="46" spans="1:16" x14ac:dyDescent="0.25">
      <c r="A46" t="s">
        <v>122</v>
      </c>
      <c r="B46" cm="1">
        <f t="array" aca="1" ref="B46" ca="1">INDIRECT("'[LoadShape.xlsx]" &amp; 'Load Shape Criteria'!$H$4 &amp; " 22'!$L4")</f>
        <v>0.5</v>
      </c>
      <c r="C46" cm="1">
        <f t="array" aca="1" ref="C46" ca="1">INDIRECT("'[LoadShape.xlsx]" &amp; 'Load Shape Criteria'!$H$4 &amp; " 23'!$I$4")</f>
        <v>74</v>
      </c>
      <c r="D46">
        <f>'Step 10'!$G$4-1000</f>
        <v>6</v>
      </c>
      <c r="E46" s="3">
        <f t="shared" ca="1" si="0"/>
        <v>4.0540540540540543E-2</v>
      </c>
      <c r="F46" s="3" t="s">
        <v>56</v>
      </c>
      <c r="G46" s="3" t="s">
        <v>67</v>
      </c>
      <c r="I46" s="25" t="str">
        <f t="shared" si="1"/>
        <v/>
      </c>
      <c r="J46" s="25" t="str">
        <f t="shared" si="2"/>
        <v xml:space="preserve">,
</v>
      </c>
      <c r="K46" s="10" t="str">
        <f t="shared" si="3"/>
        <v xml:space="preserve">                "sp": "&lt;effectivedate -1cd YYYY-MM-DDT21:00:00+00:00&gt;",</v>
      </c>
      <c r="L46" t="str">
        <f t="shared" ca="1" si="4"/>
        <v xml:space="preserve">                "v": "0.041",</v>
      </c>
      <c r="M46" t="str">
        <f t="shared" si="5"/>
        <v xml:space="preserve">                "q": "E2",</v>
      </c>
      <c r="N46" t="str">
        <f t="shared" si="6"/>
        <v xml:space="preserve">                "e": "&lt;receive&gt;",</v>
      </c>
      <c r="O46" t="str">
        <f t="shared" si="7"/>
        <v xml:space="preserve">                "arc": null</v>
      </c>
      <c r="P46" s="11" t="str">
        <f t="shared" ca="1" si="8"/>
        <v xml:space="preserve">              {
                "sp": "&lt;effectivedate -1cd YYYY-MM-DDT21:00:00+00:00&gt;",
                "v": "0.041",
                "q": "E2",
                "e": "&lt;receive&gt;",
                "arc": null
              },
</v>
      </c>
    </row>
    <row r="47" spans="1:16" x14ac:dyDescent="0.25">
      <c r="A47" t="s">
        <v>123</v>
      </c>
      <c r="B47" cm="1">
        <f t="array" aca="1" ref="B47" ca="1">INDIRECT("'[LoadShape.xlsx]" &amp; 'Load Shape Criteria'!$H$4 &amp; " 22'!$L4")</f>
        <v>0.5</v>
      </c>
      <c r="C47" cm="1">
        <f t="array" aca="1" ref="C47" ca="1">INDIRECT("'[LoadShape.xlsx]" &amp; 'Load Shape Criteria'!$H$4 &amp; " 23'!$I$4")</f>
        <v>74</v>
      </c>
      <c r="D47">
        <f>'Step 10'!$G$4-1000</f>
        <v>6</v>
      </c>
      <c r="E47" s="3">
        <f t="shared" ca="1" si="0"/>
        <v>4.0540540540540543E-2</v>
      </c>
      <c r="F47" s="3" t="s">
        <v>56</v>
      </c>
      <c r="G47" s="3" t="s">
        <v>67</v>
      </c>
      <c r="I47" s="25" t="str">
        <f t="shared" si="1"/>
        <v/>
      </c>
      <c r="J47" s="25" t="str">
        <f t="shared" si="2"/>
        <v xml:space="preserve">,
</v>
      </c>
      <c r="K47" s="10" t="str">
        <f t="shared" si="3"/>
        <v xml:space="preserve">                "sp": "&lt;effectivedate -1cd YYYY-MM-DDT21:30:00+00:00&gt;",</v>
      </c>
      <c r="L47" t="str">
        <f t="shared" ca="1" si="4"/>
        <v xml:space="preserve">                "v": "0.041",</v>
      </c>
      <c r="M47" t="str">
        <f t="shared" si="5"/>
        <v xml:space="preserve">                "q": "E2",</v>
      </c>
      <c r="N47" t="str">
        <f t="shared" si="6"/>
        <v xml:space="preserve">                "e": "&lt;receive&gt;",</v>
      </c>
      <c r="O47" t="str">
        <f t="shared" si="7"/>
        <v xml:space="preserve">                "arc": null</v>
      </c>
      <c r="P47" s="11" t="str">
        <f t="shared" ca="1" si="8"/>
        <v xml:space="preserve">              {
                "sp": "&lt;effectivedate -1cd YYYY-MM-DDT21:30:00+00:00&gt;",
                "v": "0.041",
                "q": "E2",
                "e": "&lt;receive&gt;",
                "arc": null
              },
</v>
      </c>
    </row>
    <row r="48" spans="1:16" x14ac:dyDescent="0.25">
      <c r="A48" t="s">
        <v>124</v>
      </c>
      <c r="B48" cm="1">
        <f t="array" aca="1" ref="B48" ca="1">INDIRECT("'[LoadShape.xlsx]" &amp; 'Load Shape Criteria'!$H$4 &amp; " 22'!$L4")</f>
        <v>0.5</v>
      </c>
      <c r="C48" cm="1">
        <f t="array" aca="1" ref="C48" ca="1">INDIRECT("'[LoadShape.xlsx]" &amp; 'Load Shape Criteria'!$H$4 &amp; " 23'!$I$4")</f>
        <v>74</v>
      </c>
      <c r="D48">
        <f>'Step 10'!$G$4-1000</f>
        <v>6</v>
      </c>
      <c r="E48" s="3">
        <f t="shared" ca="1" si="0"/>
        <v>4.0540540540540543E-2</v>
      </c>
      <c r="F48" s="3" t="s">
        <v>56</v>
      </c>
      <c r="G48" s="3" t="s">
        <v>67</v>
      </c>
      <c r="I48" s="25" t="str">
        <f t="shared" si="1"/>
        <v/>
      </c>
      <c r="J48" s="25" t="str">
        <f t="shared" si="2"/>
        <v xml:space="preserve">,
</v>
      </c>
      <c r="K48" s="10" t="str">
        <f t="shared" si="3"/>
        <v xml:space="preserve">                "sp": "&lt;effectivedate -1cd YYYY-MM-DDT22:00:00+00:00&gt;",</v>
      </c>
      <c r="L48" t="str">
        <f t="shared" ca="1" si="4"/>
        <v xml:space="preserve">                "v": "0.041",</v>
      </c>
      <c r="M48" t="str">
        <f t="shared" si="5"/>
        <v xml:space="preserve">                "q": "E2",</v>
      </c>
      <c r="N48" t="str">
        <f t="shared" si="6"/>
        <v xml:space="preserve">                "e": "&lt;receive&gt;",</v>
      </c>
      <c r="O48" t="str">
        <f t="shared" si="7"/>
        <v xml:space="preserve">                "arc": null</v>
      </c>
      <c r="P48" s="11" t="str">
        <f t="shared" ca="1" si="8"/>
        <v xml:space="preserve">              {
                "sp": "&lt;effectivedate -1cd YYYY-MM-DDT22:00:00+00:00&gt;",
                "v": "0.041",
                "q": "E2",
                "e": "&lt;receive&gt;",
                "arc": null
              },
</v>
      </c>
    </row>
    <row r="49" spans="1:16" x14ac:dyDescent="0.25">
      <c r="A49" t="s">
        <v>125</v>
      </c>
      <c r="B49" cm="1">
        <f t="array" aca="1" ref="B49" ca="1">INDIRECT("'[LoadShape.xlsx]" &amp; 'Load Shape Criteria'!$H$4 &amp; " 22'!$L4")</f>
        <v>0.5</v>
      </c>
      <c r="C49" cm="1">
        <f t="array" aca="1" ref="C49" ca="1">INDIRECT("'[LoadShape.xlsx]" &amp; 'Load Shape Criteria'!$H$4 &amp; " 23'!$I$4")</f>
        <v>74</v>
      </c>
      <c r="D49">
        <f>'Step 10'!$G$4-1000</f>
        <v>6</v>
      </c>
      <c r="E49" s="3">
        <f t="shared" ca="1" si="0"/>
        <v>4.0540540540540543E-2</v>
      </c>
      <c r="F49" s="3" t="s">
        <v>56</v>
      </c>
      <c r="G49" s="3" t="s">
        <v>67</v>
      </c>
      <c r="I49" s="25" t="str">
        <f t="shared" si="1"/>
        <v/>
      </c>
      <c r="J49" s="25" t="str">
        <f t="shared" si="2"/>
        <v xml:space="preserve">,
</v>
      </c>
      <c r="K49" s="10" t="str">
        <f t="shared" si="3"/>
        <v xml:space="preserve">                "sp": "&lt;effectivedate -1cd YYYY-MM-DDT22:30:00+00:00&gt;",</v>
      </c>
      <c r="L49" t="str">
        <f t="shared" ca="1" si="4"/>
        <v xml:space="preserve">                "v": "0.041",</v>
      </c>
      <c r="M49" t="str">
        <f t="shared" si="5"/>
        <v xml:space="preserve">                "q": "E2",</v>
      </c>
      <c r="N49" t="str">
        <f t="shared" si="6"/>
        <v xml:space="preserve">                "e": "&lt;receive&gt;",</v>
      </c>
      <c r="O49" t="str">
        <f t="shared" si="7"/>
        <v xml:space="preserve">                "arc": null</v>
      </c>
      <c r="P49" s="11" t="str">
        <f t="shared" ca="1" si="8"/>
        <v xml:space="preserve">              {
                "sp": "&lt;effectivedate -1cd YYYY-MM-DDT22:30:00+00:00&gt;",
                "v": "0.041",
                "q": "E2",
                "e": "&lt;receive&gt;",
                "arc": null
              },
</v>
      </c>
    </row>
    <row r="50" spans="1:16" x14ac:dyDescent="0.25">
      <c r="A50" t="s">
        <v>126</v>
      </c>
      <c r="B50" cm="1">
        <f t="array" aca="1" ref="B50" ca="1">INDIRECT("'[LoadShape.xlsx]" &amp; 'Load Shape Criteria'!$H$4 &amp; " 22'!$L4")</f>
        <v>0.5</v>
      </c>
      <c r="C50" cm="1">
        <f t="array" aca="1" ref="C50" ca="1">INDIRECT("'[LoadShape.xlsx]" &amp; 'Load Shape Criteria'!$H$4 &amp; " 23'!$I$4")</f>
        <v>74</v>
      </c>
      <c r="D50">
        <f>'Step 10'!$G$4-1000</f>
        <v>6</v>
      </c>
      <c r="E50" s="3">
        <f t="shared" ca="1" si="0"/>
        <v>4.0540540540540543E-2</v>
      </c>
      <c r="F50" s="3" t="s">
        <v>56</v>
      </c>
      <c r="G50" s="3" t="s">
        <v>67</v>
      </c>
      <c r="I50" s="25" t="str">
        <f t="shared" si="1"/>
        <v/>
      </c>
      <c r="J50" s="25" t="str">
        <f t="shared" si="2"/>
        <v xml:space="preserve">,
</v>
      </c>
      <c r="K50" s="10" t="str">
        <f t="shared" si="3"/>
        <v xml:space="preserve">                "sp": "&lt;effectivedate -1cd YYYY-MM-DDT23:00:00+00:00&gt;",</v>
      </c>
      <c r="L50" t="str">
        <f t="shared" ca="1" si="4"/>
        <v xml:space="preserve">                "v": "0.041",</v>
      </c>
      <c r="M50" t="str">
        <f t="shared" si="5"/>
        <v xml:space="preserve">                "q": "E2",</v>
      </c>
      <c r="N50" t="str">
        <f t="shared" si="6"/>
        <v xml:space="preserve">                "e": "&lt;receive&gt;",</v>
      </c>
      <c r="O50" t="str">
        <f t="shared" si="7"/>
        <v xml:space="preserve">                "arc": null</v>
      </c>
      <c r="P50" s="11" t="str">
        <f t="shared" ca="1" si="8"/>
        <v xml:space="preserve">              {
                "sp": "&lt;effectivedate -1cd YYYY-MM-DDT23:00:00+00:00&gt;",
                "v": "0.041",
                "q": "E2",
                "e": "&lt;receive&gt;",
                "arc": null
              },
</v>
      </c>
    </row>
    <row r="51" spans="1:16" x14ac:dyDescent="0.25">
      <c r="A51" t="s">
        <v>127</v>
      </c>
      <c r="B51" cm="1">
        <f t="array" aca="1" ref="B51" ca="1">INDIRECT("'[LoadShape.xlsx]" &amp; 'Load Shape Criteria'!$H$4 &amp; " 22'!$L4")</f>
        <v>0.5</v>
      </c>
      <c r="C51" cm="1">
        <f t="array" aca="1" ref="C51" ca="1">INDIRECT("'[LoadShape.xlsx]" &amp; 'Load Shape Criteria'!$H$4 &amp; " 23'!$I$4")</f>
        <v>74</v>
      </c>
      <c r="D51">
        <f>'Step 10'!$G$4-1000</f>
        <v>6</v>
      </c>
      <c r="E51" s="3">
        <f t="shared" ca="1" si="0"/>
        <v>4.0540540540540543E-2</v>
      </c>
      <c r="F51" s="3" t="s">
        <v>56</v>
      </c>
      <c r="G51" s="3" t="s">
        <v>67</v>
      </c>
      <c r="I51" s="25" t="str">
        <f t="shared" si="1"/>
        <v/>
      </c>
      <c r="J51" s="25" t="str">
        <f t="shared" si="2"/>
        <v xml:space="preserve">,
</v>
      </c>
      <c r="K51" s="10" t="str">
        <f t="shared" si="3"/>
        <v xml:space="preserve">                "sp": "&lt;effectivedate -1cd YYYY-MM-DDT23:30:00+00:00&gt;",</v>
      </c>
      <c r="L51" t="str">
        <f t="shared" ca="1" si="4"/>
        <v xml:space="preserve">                "v": "0.041",</v>
      </c>
      <c r="M51" t="str">
        <f t="shared" si="5"/>
        <v xml:space="preserve">                "q": "E2",</v>
      </c>
      <c r="N51" t="str">
        <f t="shared" si="6"/>
        <v xml:space="preserve">                "e": "&lt;receive&gt;",</v>
      </c>
      <c r="O51" t="str">
        <f t="shared" si="7"/>
        <v xml:space="preserve">                "arc": null</v>
      </c>
      <c r="P51" s="11" t="str">
        <f t="shared" ca="1" si="8"/>
        <v xml:space="preserve">              {
                "sp": "&lt;effectivedate -1cd YYYY-MM-DDT23:30:00+00:00&gt;",
                "v": "0.041",
                "q": "E2",
                "e": "&lt;receive&gt;",
                "arc": null
              },
</v>
      </c>
    </row>
    <row r="52" spans="1:16" x14ac:dyDescent="0.25">
      <c r="A52" t="s">
        <v>80</v>
      </c>
      <c r="B52" cm="1">
        <f t="array" aca="1" ref="B52" ca="1">INDIRECT("'[LoadShape.xlsx]" &amp; 'Load Shape Criteria'!$H$4 &amp; " 22'!$L4")</f>
        <v>0.5</v>
      </c>
      <c r="C52" cm="1">
        <f t="array" aca="1" ref="C52" ca="1">INDIRECT("'[LoadShape.xlsx]" &amp; 'Load Shape Criteria'!$H$4 &amp; " 23'!$I$4")</f>
        <v>74</v>
      </c>
      <c r="D52">
        <f>'Step 10'!$G$4-1000</f>
        <v>6</v>
      </c>
      <c r="E52" s="3">
        <f t="shared" ca="1" si="0"/>
        <v>4.0540540540540543E-2</v>
      </c>
      <c r="F52" s="3" t="s">
        <v>56</v>
      </c>
      <c r="G52" s="3" t="s">
        <v>67</v>
      </c>
      <c r="I52" s="25" t="str">
        <f t="shared" si="1"/>
        <v/>
      </c>
      <c r="J52" s="25" t="str">
        <f t="shared" si="2"/>
        <v xml:space="preserve">
           ]
          }</v>
      </c>
      <c r="K52" s="10" t="str">
        <f t="shared" si="3"/>
        <v xml:space="preserve">                "sp": "&lt;effectivedate YYYY-MM-DDT00:00:00+00:00&gt;",</v>
      </c>
      <c r="L52" t="str">
        <f t="shared" ca="1" si="4"/>
        <v xml:space="preserve">                "v": "0.041",</v>
      </c>
      <c r="M52" t="str">
        <f t="shared" si="5"/>
        <v xml:space="preserve">                "q": "E2",</v>
      </c>
      <c r="N52" t="str">
        <f t="shared" si="6"/>
        <v xml:space="preserve">                "e": "&lt;receive&gt;",</v>
      </c>
      <c r="O52" t="str">
        <f t="shared" si="7"/>
        <v xml:space="preserve">                "arc": null</v>
      </c>
      <c r="P52" s="11" t="str">
        <f t="shared" ca="1" si="8"/>
        <v xml:space="preserve">              {
                "sp": "&lt;effectivedate YYYY-MM-DDT00:00:00+00:00&gt;",
                "v": "0.041",
                "q": "E2",
                "e": "&lt;receive&gt;",
                "arc": null
              }
           ]
          }</v>
      </c>
    </row>
    <row r="53" spans="1:16" x14ac:dyDescent="0.25">
      <c r="I53" s="25"/>
      <c r="J53" s="25"/>
    </row>
    <row r="54" spans="1:16" x14ac:dyDescent="0.25">
      <c r="I54" s="25"/>
      <c r="J54" s="25"/>
    </row>
    <row r="55" spans="1:16" x14ac:dyDescent="0.25">
      <c r="I55" s="25"/>
      <c r="J55" s="25"/>
    </row>
    <row r="56" spans="1:16" x14ac:dyDescent="0.25">
      <c r="I56" s="25"/>
      <c r="J56" s="25"/>
    </row>
    <row r="57" spans="1:16" x14ac:dyDescent="0.25">
      <c r="I57" s="25"/>
      <c r="J57" s="25"/>
    </row>
    <row r="58" spans="1:16" x14ac:dyDescent="0.25">
      <c r="I58" s="25"/>
      <c r="J58" s="25"/>
    </row>
    <row r="59" spans="1:16" x14ac:dyDescent="0.25">
      <c r="I59" s="25"/>
      <c r="J59" s="25"/>
    </row>
    <row r="60" spans="1:16" x14ac:dyDescent="0.25">
      <c r="I60" s="25"/>
      <c r="J60" s="25"/>
    </row>
    <row r="61" spans="1:16" x14ac:dyDescent="0.25">
      <c r="I61" s="25"/>
      <c r="J61" s="25"/>
    </row>
    <row r="62" spans="1:16" x14ac:dyDescent="0.25">
      <c r="I62" s="25"/>
      <c r="J62" s="25"/>
    </row>
    <row r="63" spans="1:16" x14ac:dyDescent="0.25">
      <c r="I63" s="25"/>
      <c r="J63" s="25"/>
    </row>
    <row r="64" spans="1:16" x14ac:dyDescent="0.25">
      <c r="I64" s="25"/>
      <c r="J64" s="25"/>
    </row>
    <row r="65" spans="9:10" x14ac:dyDescent="0.25">
      <c r="I65" s="25"/>
      <c r="J65" s="25"/>
    </row>
    <row r="66" spans="9:10" x14ac:dyDescent="0.25">
      <c r="I66" s="25"/>
      <c r="J66" s="25"/>
    </row>
    <row r="67" spans="9:10" x14ac:dyDescent="0.25">
      <c r="I67" s="25"/>
      <c r="J67" s="25"/>
    </row>
    <row r="68" spans="9:10" x14ac:dyDescent="0.25">
      <c r="I68" s="25"/>
      <c r="J68" s="25"/>
    </row>
    <row r="69" spans="9:10" x14ac:dyDescent="0.25">
      <c r="I69" s="25"/>
      <c r="J69" s="25"/>
    </row>
    <row r="70" spans="9:10" x14ac:dyDescent="0.25">
      <c r="I70" s="25"/>
      <c r="J70" s="25"/>
    </row>
    <row r="71" spans="9:10" x14ac:dyDescent="0.25">
      <c r="I71" s="25"/>
      <c r="J71" s="25"/>
    </row>
    <row r="72" spans="9:10" x14ac:dyDescent="0.25">
      <c r="I72" s="25"/>
      <c r="J72" s="25"/>
    </row>
    <row r="73" spans="9:10" x14ac:dyDescent="0.25">
      <c r="I73" s="25"/>
      <c r="J73" s="25"/>
    </row>
    <row r="74" spans="9:10" x14ac:dyDescent="0.25">
      <c r="I74" s="25"/>
      <c r="J74" s="25"/>
    </row>
    <row r="75" spans="9:10" x14ac:dyDescent="0.25">
      <c r="I75" s="25"/>
      <c r="J75" s="25"/>
    </row>
    <row r="76" spans="9:10" x14ac:dyDescent="0.25">
      <c r="I76" s="25"/>
      <c r="J76" s="25"/>
    </row>
    <row r="77" spans="9:10" x14ac:dyDescent="0.25">
      <c r="I77" s="25"/>
      <c r="J77" s="25"/>
    </row>
    <row r="78" spans="9:10" x14ac:dyDescent="0.25">
      <c r="I78" s="25"/>
      <c r="J78" s="25"/>
    </row>
    <row r="79" spans="9:10" x14ac:dyDescent="0.25">
      <c r="I79" s="25"/>
      <c r="J79" s="25"/>
    </row>
    <row r="80" spans="9:10" x14ac:dyDescent="0.25">
      <c r="I80" s="25"/>
      <c r="J80" s="25"/>
    </row>
    <row r="81" spans="9:10" x14ac:dyDescent="0.25">
      <c r="I81" s="25"/>
      <c r="J81" s="25"/>
    </row>
    <row r="82" spans="9:10" x14ac:dyDescent="0.25">
      <c r="I82" s="25"/>
      <c r="J82" s="25"/>
    </row>
    <row r="83" spans="9:10" x14ac:dyDescent="0.25">
      <c r="I83" s="25"/>
      <c r="J83" s="25"/>
    </row>
    <row r="84" spans="9:10" x14ac:dyDescent="0.25">
      <c r="I84" s="25"/>
      <c r="J84" s="25"/>
    </row>
    <row r="85" spans="9:10" x14ac:dyDescent="0.25">
      <c r="I85" s="25"/>
      <c r="J85" s="25"/>
    </row>
    <row r="86" spans="9:10" x14ac:dyDescent="0.25">
      <c r="I86" s="25"/>
      <c r="J86" s="25"/>
    </row>
    <row r="87" spans="9:10" x14ac:dyDescent="0.25">
      <c r="I87" s="25"/>
      <c r="J87" s="25"/>
    </row>
    <row r="88" spans="9:10" x14ac:dyDescent="0.25">
      <c r="I88" s="25"/>
      <c r="J88" s="25"/>
    </row>
    <row r="89" spans="9:10" x14ac:dyDescent="0.25">
      <c r="I89" s="25"/>
      <c r="J89" s="25"/>
    </row>
    <row r="90" spans="9:10" x14ac:dyDescent="0.25">
      <c r="I90" s="25"/>
      <c r="J90" s="25"/>
    </row>
    <row r="91" spans="9:10" x14ac:dyDescent="0.25">
      <c r="I91" s="25"/>
      <c r="J91" s="25"/>
    </row>
    <row r="92" spans="9:10" x14ac:dyDescent="0.25">
      <c r="I92" s="25"/>
      <c r="J92" s="25"/>
    </row>
    <row r="93" spans="9:10" x14ac:dyDescent="0.25">
      <c r="I93" s="25"/>
      <c r="J93" s="25"/>
    </row>
    <row r="94" spans="9:10" x14ac:dyDescent="0.25">
      <c r="I94" s="25"/>
      <c r="J94" s="25"/>
    </row>
    <row r="95" spans="9:10" x14ac:dyDescent="0.25">
      <c r="I95" s="25"/>
      <c r="J95" s="25"/>
    </row>
    <row r="96" spans="9:10" x14ac:dyDescent="0.25">
      <c r="I96" s="25"/>
      <c r="J96" s="25"/>
    </row>
    <row r="97" spans="9:10" x14ac:dyDescent="0.25">
      <c r="I97" s="25"/>
      <c r="J97" s="25"/>
    </row>
    <row r="98" spans="9:10" x14ac:dyDescent="0.25">
      <c r="I98" s="25"/>
      <c r="J98" s="25"/>
    </row>
    <row r="99" spans="9:10" x14ac:dyDescent="0.25">
      <c r="I99" s="25"/>
      <c r="J99" s="25"/>
    </row>
    <row r="100" spans="9:10" x14ac:dyDescent="0.25">
      <c r="I100" s="25"/>
      <c r="J100" s="25"/>
    </row>
    <row r="101" spans="9:10" x14ac:dyDescent="0.25">
      <c r="I101" s="25"/>
      <c r="J101" s="25"/>
    </row>
    <row r="102" spans="9:10" x14ac:dyDescent="0.25">
      <c r="I102" s="25"/>
      <c r="J102" s="25"/>
    </row>
    <row r="103" spans="9:10" x14ac:dyDescent="0.25">
      <c r="I103" s="25"/>
      <c r="J103" s="25"/>
    </row>
    <row r="104" spans="9:10" x14ac:dyDescent="0.25">
      <c r="I104" s="25"/>
      <c r="J104" s="25"/>
    </row>
    <row r="105" spans="9:10" x14ac:dyDescent="0.25">
      <c r="I105" s="25"/>
      <c r="J105" s="25"/>
    </row>
    <row r="106" spans="9:10" x14ac:dyDescent="0.25">
      <c r="I106" s="25"/>
      <c r="J106" s="25"/>
    </row>
    <row r="107" spans="9:10" x14ac:dyDescent="0.25">
      <c r="I107" s="25"/>
      <c r="J107" s="25"/>
    </row>
    <row r="108" spans="9:10" x14ac:dyDescent="0.25">
      <c r="I108" s="25"/>
      <c r="J108" s="25"/>
    </row>
    <row r="109" spans="9:10" x14ac:dyDescent="0.25">
      <c r="I109" s="25"/>
      <c r="J109" s="25"/>
    </row>
    <row r="110" spans="9:10" x14ac:dyDescent="0.25">
      <c r="I110" s="25"/>
      <c r="J110" s="25"/>
    </row>
    <row r="111" spans="9:10" x14ac:dyDescent="0.25">
      <c r="I111" s="25"/>
      <c r="J111" s="25"/>
    </row>
    <row r="112" spans="9:10" x14ac:dyDescent="0.25">
      <c r="I112" s="25"/>
      <c r="J112" s="25"/>
    </row>
    <row r="113" spans="9:10" x14ac:dyDescent="0.25">
      <c r="I113" s="25"/>
      <c r="J113" s="25"/>
    </row>
    <row r="114" spans="9:10" x14ac:dyDescent="0.25">
      <c r="I114" s="25"/>
      <c r="J114" s="25"/>
    </row>
    <row r="115" spans="9:10" x14ac:dyDescent="0.25">
      <c r="I115" s="25"/>
      <c r="J115" s="25"/>
    </row>
    <row r="116" spans="9:10" x14ac:dyDescent="0.25">
      <c r="I116" s="25"/>
      <c r="J116" s="25"/>
    </row>
    <row r="117" spans="9:10" x14ac:dyDescent="0.25">
      <c r="I117" s="25"/>
      <c r="J117" s="25"/>
    </row>
    <row r="118" spans="9:10" x14ac:dyDescent="0.25">
      <c r="I118" s="25"/>
      <c r="J118" s="25"/>
    </row>
    <row r="119" spans="9:10" x14ac:dyDescent="0.25">
      <c r="I119" s="25"/>
      <c r="J119" s="25"/>
    </row>
    <row r="120" spans="9:10" x14ac:dyDescent="0.25">
      <c r="I120" s="25"/>
      <c r="J120" s="25"/>
    </row>
    <row r="121" spans="9:10" x14ac:dyDescent="0.25">
      <c r="I121" s="25"/>
      <c r="J121" s="25"/>
    </row>
    <row r="122" spans="9:10" x14ac:dyDescent="0.25">
      <c r="I122" s="25"/>
      <c r="J122" s="25"/>
    </row>
    <row r="123" spans="9:10" x14ac:dyDescent="0.25">
      <c r="I123" s="25"/>
      <c r="J123" s="25"/>
    </row>
    <row r="124" spans="9:10" x14ac:dyDescent="0.25">
      <c r="I124" s="25"/>
      <c r="J124" s="25"/>
    </row>
    <row r="125" spans="9:10" x14ac:dyDescent="0.25">
      <c r="I125" s="25"/>
      <c r="J125" s="25"/>
    </row>
    <row r="126" spans="9:10" x14ac:dyDescent="0.25">
      <c r="I126" s="25"/>
      <c r="J126" s="25"/>
    </row>
    <row r="127" spans="9:10" x14ac:dyDescent="0.25">
      <c r="I127" s="25"/>
      <c r="J127" s="25"/>
    </row>
    <row r="128" spans="9:10" x14ac:dyDescent="0.25">
      <c r="I128" s="25"/>
      <c r="J128" s="25"/>
    </row>
    <row r="129" spans="9:10" x14ac:dyDescent="0.25">
      <c r="I129" s="25"/>
      <c r="J129" s="25"/>
    </row>
    <row r="130" spans="9:10" x14ac:dyDescent="0.25">
      <c r="I130" s="25"/>
      <c r="J130" s="25"/>
    </row>
    <row r="131" spans="9:10" x14ac:dyDescent="0.25">
      <c r="I131" s="25"/>
      <c r="J131" s="25"/>
    </row>
    <row r="132" spans="9:10" x14ac:dyDescent="0.25">
      <c r="I132" s="25"/>
      <c r="J132" s="25"/>
    </row>
    <row r="133" spans="9:10" x14ac:dyDescent="0.25">
      <c r="I133" s="25"/>
      <c r="J133" s="25"/>
    </row>
    <row r="134" spans="9:10" x14ac:dyDescent="0.25">
      <c r="I134" s="25"/>
      <c r="J134" s="25"/>
    </row>
    <row r="135" spans="9:10" x14ac:dyDescent="0.25">
      <c r="I135" s="25"/>
      <c r="J135" s="25"/>
    </row>
    <row r="136" spans="9:10" x14ac:dyDescent="0.25">
      <c r="I136" s="25"/>
      <c r="J136" s="25"/>
    </row>
    <row r="137" spans="9:10" x14ac:dyDescent="0.25">
      <c r="I137" s="25"/>
      <c r="J137" s="25"/>
    </row>
    <row r="138" spans="9:10" x14ac:dyDescent="0.25">
      <c r="I138" s="25"/>
      <c r="J138" s="25"/>
    </row>
    <row r="139" spans="9:10" x14ac:dyDescent="0.25">
      <c r="I139" s="25"/>
      <c r="J139" s="25"/>
    </row>
    <row r="140" spans="9:10" x14ac:dyDescent="0.25">
      <c r="I140" s="25"/>
      <c r="J140" s="25"/>
    </row>
    <row r="141" spans="9:10" x14ac:dyDescent="0.25">
      <c r="I141" s="25"/>
      <c r="J141" s="25"/>
    </row>
    <row r="142" spans="9:10" x14ac:dyDescent="0.25">
      <c r="I142" s="25"/>
      <c r="J142" s="25"/>
    </row>
    <row r="143" spans="9:10" x14ac:dyDescent="0.25">
      <c r="I143" s="25"/>
      <c r="J143" s="25"/>
    </row>
    <row r="144" spans="9:10" x14ac:dyDescent="0.25">
      <c r="I144" s="25"/>
      <c r="J144" s="25"/>
    </row>
    <row r="145" spans="9:10" x14ac:dyDescent="0.25">
      <c r="I145" s="25"/>
      <c r="J145" s="25"/>
    </row>
    <row r="146" spans="9:10" x14ac:dyDescent="0.25">
      <c r="I146" s="25"/>
      <c r="J146" s="25"/>
    </row>
    <row r="147" spans="9:10" x14ac:dyDescent="0.25">
      <c r="I147" s="25"/>
      <c r="J147" s="25"/>
    </row>
    <row r="148" spans="9:10" x14ac:dyDescent="0.25">
      <c r="I148" s="25"/>
      <c r="J148" s="25"/>
    </row>
    <row r="149" spans="9:10" x14ac:dyDescent="0.25">
      <c r="I149" s="25"/>
      <c r="J149" s="25"/>
    </row>
    <row r="150" spans="9:10" x14ac:dyDescent="0.25">
      <c r="I150" s="25"/>
      <c r="J150" s="25"/>
    </row>
    <row r="151" spans="9:10" x14ac:dyDescent="0.25">
      <c r="I151" s="25"/>
      <c r="J151" s="25"/>
    </row>
    <row r="152" spans="9:10" x14ac:dyDescent="0.25">
      <c r="I152" s="25"/>
      <c r="J152" s="25"/>
    </row>
    <row r="153" spans="9:10" x14ac:dyDescent="0.25">
      <c r="I153" s="25"/>
      <c r="J153" s="25"/>
    </row>
    <row r="154" spans="9:10" x14ac:dyDescent="0.25">
      <c r="I154" s="25"/>
      <c r="J154" s="25"/>
    </row>
    <row r="155" spans="9:10" x14ac:dyDescent="0.25">
      <c r="I155" s="25"/>
      <c r="J155" s="25"/>
    </row>
    <row r="156" spans="9:10" x14ac:dyDescent="0.25">
      <c r="I156" s="25"/>
      <c r="J156" s="25"/>
    </row>
    <row r="157" spans="9:10" x14ac:dyDescent="0.25">
      <c r="I157" s="25"/>
      <c r="J157" s="25"/>
    </row>
    <row r="158" spans="9:10" x14ac:dyDescent="0.25">
      <c r="I158" s="25"/>
      <c r="J158" s="25"/>
    </row>
    <row r="159" spans="9:10" x14ac:dyDescent="0.25">
      <c r="I159" s="25"/>
      <c r="J159" s="25"/>
    </row>
    <row r="160" spans="9:10" x14ac:dyDescent="0.25">
      <c r="I160" s="25"/>
      <c r="J160" s="25"/>
    </row>
    <row r="161" spans="9:10" x14ac:dyDescent="0.25">
      <c r="I161" s="25"/>
      <c r="J161" s="25"/>
    </row>
    <row r="162" spans="9:10" x14ac:dyDescent="0.25">
      <c r="I162" s="25"/>
      <c r="J162" s="25"/>
    </row>
    <row r="163" spans="9:10" x14ac:dyDescent="0.25">
      <c r="I163" s="25"/>
      <c r="J163" s="25"/>
    </row>
    <row r="164" spans="9:10" x14ac:dyDescent="0.25">
      <c r="I164" s="25"/>
      <c r="J164" s="25"/>
    </row>
    <row r="165" spans="9:10" x14ac:dyDescent="0.25">
      <c r="I165" s="25"/>
      <c r="J165" s="25"/>
    </row>
    <row r="166" spans="9:10" x14ac:dyDescent="0.25">
      <c r="I166" s="25"/>
      <c r="J166" s="25"/>
    </row>
    <row r="167" spans="9:10" x14ac:dyDescent="0.25">
      <c r="I167" s="25"/>
      <c r="J167" s="25"/>
    </row>
    <row r="168" spans="9:10" x14ac:dyDescent="0.25">
      <c r="I168" s="25"/>
      <c r="J168" s="25"/>
    </row>
    <row r="169" spans="9:10" x14ac:dyDescent="0.25">
      <c r="I169" s="25"/>
      <c r="J169" s="25"/>
    </row>
    <row r="170" spans="9:10" x14ac:dyDescent="0.25">
      <c r="I170" s="25"/>
      <c r="J170" s="25"/>
    </row>
    <row r="171" spans="9:10" x14ac:dyDescent="0.25">
      <c r="I171" s="25"/>
      <c r="J171" s="25"/>
    </row>
    <row r="172" spans="9:10" x14ac:dyDescent="0.25">
      <c r="I172" s="25"/>
      <c r="J172" s="25"/>
    </row>
    <row r="173" spans="9:10" x14ac:dyDescent="0.25">
      <c r="I173" s="25"/>
      <c r="J173" s="25"/>
    </row>
    <row r="174" spans="9:10" x14ac:dyDescent="0.25">
      <c r="I174" s="25"/>
      <c r="J174" s="25"/>
    </row>
    <row r="175" spans="9:10" x14ac:dyDescent="0.25">
      <c r="I175" s="25"/>
      <c r="J175" s="25"/>
    </row>
    <row r="176" spans="9:10" x14ac:dyDescent="0.25">
      <c r="I176" s="25"/>
      <c r="J176" s="25"/>
    </row>
    <row r="177" spans="9:10" x14ac:dyDescent="0.25">
      <c r="I177" s="25"/>
      <c r="J177" s="25"/>
    </row>
    <row r="178" spans="9:10" x14ac:dyDescent="0.25">
      <c r="I178" s="25"/>
      <c r="J178" s="25"/>
    </row>
    <row r="179" spans="9:10" x14ac:dyDescent="0.25">
      <c r="I179" s="25"/>
      <c r="J179" s="25"/>
    </row>
    <row r="180" spans="9:10" x14ac:dyDescent="0.25">
      <c r="I180" s="25"/>
      <c r="J180" s="25"/>
    </row>
    <row r="181" spans="9:10" x14ac:dyDescent="0.25">
      <c r="I181" s="25"/>
      <c r="J181" s="25"/>
    </row>
    <row r="182" spans="9:10" x14ac:dyDescent="0.25">
      <c r="I182" s="25"/>
      <c r="J182" s="25"/>
    </row>
    <row r="183" spans="9:10" x14ac:dyDescent="0.25">
      <c r="I183" s="25"/>
      <c r="J183" s="25"/>
    </row>
    <row r="184" spans="9:10" x14ac:dyDescent="0.25">
      <c r="I184" s="25"/>
      <c r="J184" s="25"/>
    </row>
    <row r="185" spans="9:10" x14ac:dyDescent="0.25">
      <c r="I185" s="25"/>
      <c r="J185" s="25"/>
    </row>
    <row r="186" spans="9:10" x14ac:dyDescent="0.25">
      <c r="I186" s="25"/>
      <c r="J186" s="25"/>
    </row>
    <row r="187" spans="9:10" x14ac:dyDescent="0.25">
      <c r="I187" s="25"/>
      <c r="J187" s="25"/>
    </row>
    <row r="188" spans="9:10" x14ac:dyDescent="0.25">
      <c r="I188" s="25"/>
      <c r="J188" s="25"/>
    </row>
    <row r="189" spans="9:10" x14ac:dyDescent="0.25">
      <c r="I189" s="25"/>
      <c r="J189" s="25"/>
    </row>
    <row r="190" spans="9:10" x14ac:dyDescent="0.25">
      <c r="I190" s="25"/>
      <c r="J190" s="25"/>
    </row>
    <row r="191" spans="9:10" x14ac:dyDescent="0.25">
      <c r="I191" s="25"/>
      <c r="J191" s="25"/>
    </row>
    <row r="192" spans="9:10" x14ac:dyDescent="0.25">
      <c r="I192" s="25"/>
      <c r="J192" s="25"/>
    </row>
    <row r="193" spans="9:10" x14ac:dyDescent="0.25">
      <c r="I193" s="25"/>
      <c r="J193" s="25"/>
    </row>
    <row r="194" spans="9:10" x14ac:dyDescent="0.25">
      <c r="I194" s="25"/>
      <c r="J194" s="25"/>
    </row>
    <row r="195" spans="9:10" x14ac:dyDescent="0.25">
      <c r="I195" s="25"/>
      <c r="J195" s="25"/>
    </row>
    <row r="196" spans="9:10" x14ac:dyDescent="0.25">
      <c r="I196" s="25"/>
      <c r="J196" s="25"/>
    </row>
    <row r="197" spans="9:10" x14ac:dyDescent="0.25">
      <c r="I197" s="25"/>
      <c r="J197" s="25"/>
    </row>
    <row r="198" spans="9:10" x14ac:dyDescent="0.25">
      <c r="I198" s="25"/>
      <c r="J198" s="25"/>
    </row>
    <row r="199" spans="9:10" x14ac:dyDescent="0.25">
      <c r="I199" s="25"/>
      <c r="J199" s="25"/>
    </row>
    <row r="200" spans="9:10" x14ac:dyDescent="0.25">
      <c r="I200" s="25"/>
      <c r="J200" s="25"/>
    </row>
    <row r="201" spans="9:10" x14ac:dyDescent="0.25">
      <c r="I201" s="25"/>
      <c r="J201" s="25"/>
    </row>
    <row r="202" spans="9:10" x14ac:dyDescent="0.25">
      <c r="I202" s="25"/>
      <c r="J202" s="25"/>
    </row>
    <row r="203" spans="9:10" x14ac:dyDescent="0.25">
      <c r="I203" s="25"/>
      <c r="J203" s="25"/>
    </row>
    <row r="204" spans="9:10" x14ac:dyDescent="0.25">
      <c r="I204" s="25"/>
      <c r="J204" s="25"/>
    </row>
    <row r="205" spans="9:10" x14ac:dyDescent="0.25">
      <c r="I205" s="25"/>
      <c r="J205" s="25"/>
    </row>
    <row r="206" spans="9:10" x14ac:dyDescent="0.25">
      <c r="I206" s="25"/>
      <c r="J206" s="25"/>
    </row>
    <row r="207" spans="9:10" x14ac:dyDescent="0.25">
      <c r="I207" s="25"/>
      <c r="J207" s="25"/>
    </row>
    <row r="208" spans="9:10" x14ac:dyDescent="0.25">
      <c r="I208" s="25"/>
      <c r="J208" s="25"/>
    </row>
    <row r="209" spans="9:10" x14ac:dyDescent="0.25">
      <c r="I209" s="25"/>
      <c r="J209" s="25"/>
    </row>
    <row r="210" spans="9:10" x14ac:dyDescent="0.25">
      <c r="I210" s="25"/>
      <c r="J210" s="25"/>
    </row>
    <row r="211" spans="9:10" x14ac:dyDescent="0.25">
      <c r="I211" s="25"/>
      <c r="J211" s="25"/>
    </row>
    <row r="212" spans="9:10" x14ac:dyDescent="0.25">
      <c r="I212" s="25"/>
      <c r="J212" s="25"/>
    </row>
    <row r="213" spans="9:10" x14ac:dyDescent="0.25">
      <c r="I213" s="25"/>
      <c r="J213" s="25"/>
    </row>
    <row r="214" spans="9:10" x14ac:dyDescent="0.25">
      <c r="I214" s="25"/>
      <c r="J214" s="25"/>
    </row>
    <row r="215" spans="9:10" x14ac:dyDescent="0.25">
      <c r="I215" s="25"/>
      <c r="J215" s="25"/>
    </row>
    <row r="216" spans="9:10" x14ac:dyDescent="0.25">
      <c r="I216" s="25"/>
      <c r="J216" s="25"/>
    </row>
    <row r="217" spans="9:10" x14ac:dyDescent="0.25">
      <c r="I217" s="25"/>
      <c r="J217" s="25"/>
    </row>
    <row r="218" spans="9:10" x14ac:dyDescent="0.25">
      <c r="I218" s="25"/>
      <c r="J218" s="25"/>
    </row>
    <row r="219" spans="9:10" x14ac:dyDescent="0.25">
      <c r="I219" s="25"/>
      <c r="J219" s="25"/>
    </row>
    <row r="220" spans="9:10" x14ac:dyDescent="0.25">
      <c r="I220" s="25"/>
      <c r="J220" s="25"/>
    </row>
    <row r="221" spans="9:10" x14ac:dyDescent="0.25">
      <c r="I221" s="25"/>
      <c r="J221" s="25"/>
    </row>
    <row r="222" spans="9:10" x14ac:dyDescent="0.25">
      <c r="I222" s="25"/>
      <c r="J222" s="25"/>
    </row>
    <row r="223" spans="9:10" x14ac:dyDescent="0.25">
      <c r="I223" s="25"/>
      <c r="J223" s="25"/>
    </row>
    <row r="224" spans="9:10" x14ac:dyDescent="0.25">
      <c r="I224" s="25"/>
      <c r="J224" s="25"/>
    </row>
    <row r="225" spans="9:10" x14ac:dyDescent="0.25">
      <c r="I225" s="25"/>
      <c r="J225" s="25"/>
    </row>
    <row r="226" spans="9:10" x14ac:dyDescent="0.25">
      <c r="I226" s="25"/>
      <c r="J226" s="25"/>
    </row>
    <row r="227" spans="9:10" x14ac:dyDescent="0.25">
      <c r="I227" s="25"/>
      <c r="J227" s="25"/>
    </row>
    <row r="228" spans="9:10" x14ac:dyDescent="0.25">
      <c r="I228" s="25"/>
      <c r="J228" s="25"/>
    </row>
    <row r="229" spans="9:10" x14ac:dyDescent="0.25">
      <c r="I229" s="25"/>
      <c r="J229" s="25"/>
    </row>
    <row r="230" spans="9:10" x14ac:dyDescent="0.25">
      <c r="I230" s="25"/>
      <c r="J230" s="25"/>
    </row>
    <row r="231" spans="9:10" x14ac:dyDescent="0.25">
      <c r="I231" s="25"/>
      <c r="J231" s="25"/>
    </row>
    <row r="232" spans="9:10" x14ac:dyDescent="0.25">
      <c r="I232" s="25"/>
      <c r="J232" s="25"/>
    </row>
    <row r="233" spans="9:10" x14ac:dyDescent="0.25">
      <c r="I233" s="25"/>
      <c r="J233" s="25"/>
    </row>
    <row r="234" spans="9:10" x14ac:dyDescent="0.25">
      <c r="I234" s="25"/>
      <c r="J234" s="25"/>
    </row>
    <row r="235" spans="9:10" x14ac:dyDescent="0.25">
      <c r="I235" s="25"/>
      <c r="J235" s="25"/>
    </row>
    <row r="236" spans="9:10" x14ac:dyDescent="0.25">
      <c r="I236" s="25"/>
      <c r="J236" s="25"/>
    </row>
    <row r="237" spans="9:10" x14ac:dyDescent="0.25">
      <c r="I237" s="25"/>
      <c r="J237" s="25"/>
    </row>
    <row r="238" spans="9:10" x14ac:dyDescent="0.25">
      <c r="I238" s="25"/>
      <c r="J238" s="25"/>
    </row>
    <row r="239" spans="9:10" x14ac:dyDescent="0.25">
      <c r="I239" s="25"/>
      <c r="J239" s="25"/>
    </row>
    <row r="240" spans="9:10" x14ac:dyDescent="0.25">
      <c r="I240" s="25"/>
      <c r="J240" s="25"/>
    </row>
    <row r="241" spans="9:10" x14ac:dyDescent="0.25">
      <c r="I241" s="25"/>
      <c r="J241" s="25"/>
    </row>
    <row r="242" spans="9:10" x14ac:dyDescent="0.25">
      <c r="I242" s="25"/>
      <c r="J242" s="25"/>
    </row>
    <row r="243" spans="9:10" x14ac:dyDescent="0.25">
      <c r="I243" s="25"/>
      <c r="J243" s="25"/>
    </row>
    <row r="244" spans="9:10" x14ac:dyDescent="0.25">
      <c r="I244" s="25"/>
      <c r="J244" s="25"/>
    </row>
    <row r="245" spans="9:10" x14ac:dyDescent="0.25">
      <c r="I245" s="25"/>
      <c r="J245" s="25"/>
    </row>
    <row r="246" spans="9:10" x14ac:dyDescent="0.25">
      <c r="I246" s="25"/>
      <c r="J246" s="25"/>
    </row>
    <row r="247" spans="9:10" x14ac:dyDescent="0.25">
      <c r="I247" s="25"/>
      <c r="J247" s="25"/>
    </row>
    <row r="248" spans="9:10" x14ac:dyDescent="0.25">
      <c r="I248" s="25"/>
      <c r="J248" s="25"/>
    </row>
    <row r="249" spans="9:10" x14ac:dyDescent="0.25">
      <c r="I249" s="25"/>
      <c r="J249" s="25"/>
    </row>
    <row r="250" spans="9:10" x14ac:dyDescent="0.25">
      <c r="I250" s="25"/>
      <c r="J250" s="25"/>
    </row>
    <row r="251" spans="9:10" x14ac:dyDescent="0.25">
      <c r="I251" s="25"/>
      <c r="J251" s="25"/>
    </row>
    <row r="252" spans="9:10" x14ac:dyDescent="0.25">
      <c r="I252" s="25"/>
      <c r="J252" s="25"/>
    </row>
    <row r="253" spans="9:10" x14ac:dyDescent="0.25">
      <c r="I253" s="25"/>
      <c r="J253" s="25"/>
    </row>
    <row r="254" spans="9:10" x14ac:dyDescent="0.25">
      <c r="I254" s="25"/>
      <c r="J254" s="25"/>
    </row>
    <row r="255" spans="9:10" x14ac:dyDescent="0.25">
      <c r="I255" s="25"/>
      <c r="J255" s="25"/>
    </row>
    <row r="256" spans="9:10" x14ac:dyDescent="0.25">
      <c r="I256" s="25"/>
      <c r="J256" s="25"/>
    </row>
    <row r="257" spans="9:10" x14ac:dyDescent="0.25">
      <c r="I257" s="25"/>
      <c r="J257" s="25"/>
    </row>
    <row r="258" spans="9:10" x14ac:dyDescent="0.25">
      <c r="I258" s="25"/>
      <c r="J258" s="25"/>
    </row>
    <row r="259" spans="9:10" x14ac:dyDescent="0.25">
      <c r="I259" s="25"/>
      <c r="J259" s="25"/>
    </row>
    <row r="260" spans="9:10" x14ac:dyDescent="0.25">
      <c r="I260" s="25"/>
      <c r="J260" s="25"/>
    </row>
    <row r="261" spans="9:10" x14ac:dyDescent="0.25">
      <c r="I261" s="25"/>
      <c r="J261" s="25"/>
    </row>
    <row r="262" spans="9:10" x14ac:dyDescent="0.25">
      <c r="I262" s="25"/>
      <c r="J262" s="25"/>
    </row>
    <row r="263" spans="9:10" x14ac:dyDescent="0.25">
      <c r="I263" s="25"/>
      <c r="J263" s="25"/>
    </row>
    <row r="264" spans="9:10" x14ac:dyDescent="0.25">
      <c r="I264" s="25"/>
      <c r="J264" s="25"/>
    </row>
    <row r="265" spans="9:10" x14ac:dyDescent="0.25">
      <c r="I265" s="25"/>
      <c r="J265" s="25"/>
    </row>
    <row r="266" spans="9:10" x14ac:dyDescent="0.25">
      <c r="I266" s="25"/>
      <c r="J266" s="25"/>
    </row>
    <row r="267" spans="9:10" x14ac:dyDescent="0.25">
      <c r="I267" s="25"/>
      <c r="J267" s="25"/>
    </row>
    <row r="268" spans="9:10" x14ac:dyDescent="0.25">
      <c r="I268" s="25"/>
      <c r="J268" s="25"/>
    </row>
    <row r="269" spans="9:10" x14ac:dyDescent="0.25">
      <c r="I269" s="25"/>
      <c r="J269" s="25"/>
    </row>
    <row r="270" spans="9:10" x14ac:dyDescent="0.25">
      <c r="I270" s="25"/>
      <c r="J270" s="25"/>
    </row>
    <row r="271" spans="9:10" x14ac:dyDescent="0.25">
      <c r="I271" s="25"/>
      <c r="J271" s="25"/>
    </row>
    <row r="272" spans="9:10" x14ac:dyDescent="0.25">
      <c r="I272" s="25"/>
      <c r="J272" s="25"/>
    </row>
    <row r="273" spans="9:10" x14ac:dyDescent="0.25">
      <c r="I273" s="25"/>
      <c r="J273" s="25"/>
    </row>
    <row r="274" spans="9:10" x14ac:dyDescent="0.25">
      <c r="I274" s="25"/>
      <c r="J274" s="25"/>
    </row>
    <row r="275" spans="9:10" x14ac:dyDescent="0.25">
      <c r="I275" s="25"/>
      <c r="J275" s="25"/>
    </row>
    <row r="276" spans="9:10" x14ac:dyDescent="0.25">
      <c r="I276" s="25"/>
      <c r="J276" s="25"/>
    </row>
    <row r="277" spans="9:10" x14ac:dyDescent="0.25">
      <c r="I277" s="25"/>
      <c r="J277" s="25"/>
    </row>
    <row r="278" spans="9:10" x14ac:dyDescent="0.25">
      <c r="I278" s="25"/>
      <c r="J278" s="25"/>
    </row>
    <row r="279" spans="9:10" x14ac:dyDescent="0.25">
      <c r="I279" s="25"/>
      <c r="J279" s="25"/>
    </row>
    <row r="280" spans="9:10" x14ac:dyDescent="0.25">
      <c r="I280" s="25"/>
      <c r="J280" s="25"/>
    </row>
    <row r="281" spans="9:10" x14ac:dyDescent="0.25">
      <c r="I281" s="25"/>
      <c r="J281" s="25"/>
    </row>
    <row r="282" spans="9:10" x14ac:dyDescent="0.25">
      <c r="I282" s="25"/>
      <c r="J282" s="25"/>
    </row>
    <row r="283" spans="9:10" x14ac:dyDescent="0.25">
      <c r="I283" s="25"/>
      <c r="J283" s="25"/>
    </row>
    <row r="284" spans="9:10" x14ac:dyDescent="0.25">
      <c r="I284" s="25"/>
      <c r="J284" s="25"/>
    </row>
    <row r="285" spans="9:10" x14ac:dyDescent="0.25">
      <c r="I285" s="25"/>
      <c r="J285" s="25"/>
    </row>
    <row r="286" spans="9:10" x14ac:dyDescent="0.25">
      <c r="I286" s="25"/>
      <c r="J286" s="25"/>
    </row>
    <row r="287" spans="9:10" x14ac:dyDescent="0.25">
      <c r="I287" s="25"/>
      <c r="J287" s="25"/>
    </row>
    <row r="288" spans="9:10" x14ac:dyDescent="0.25">
      <c r="I288" s="25"/>
      <c r="J288" s="25"/>
    </row>
    <row r="289" spans="9:10" x14ac:dyDescent="0.25">
      <c r="I289" s="25"/>
      <c r="J289" s="25"/>
    </row>
    <row r="290" spans="9:10" x14ac:dyDescent="0.25">
      <c r="I290" s="25"/>
      <c r="J290" s="25"/>
    </row>
    <row r="291" spans="9:10" x14ac:dyDescent="0.25">
      <c r="I291" s="25"/>
      <c r="J291" s="25"/>
    </row>
    <row r="292" spans="9:10" x14ac:dyDescent="0.25">
      <c r="I292" s="25"/>
      <c r="J292" s="25"/>
    </row>
    <row r="293" spans="9:10" x14ac:dyDescent="0.25">
      <c r="I293" s="25"/>
      <c r="J293" s="25"/>
    </row>
    <row r="294" spans="9:10" x14ac:dyDescent="0.25">
      <c r="I294" s="25"/>
      <c r="J294" s="25"/>
    </row>
    <row r="295" spans="9:10" x14ac:dyDescent="0.25">
      <c r="I295" s="25"/>
      <c r="J295" s="25"/>
    </row>
    <row r="296" spans="9:10" x14ac:dyDescent="0.25">
      <c r="I296" s="25"/>
      <c r="J296" s="25"/>
    </row>
    <row r="297" spans="9:10" x14ac:dyDescent="0.25">
      <c r="I297" s="25"/>
      <c r="J297" s="25"/>
    </row>
    <row r="298" spans="9:10" x14ac:dyDescent="0.25">
      <c r="I298" s="25"/>
      <c r="J298" s="25"/>
    </row>
    <row r="299" spans="9:10" x14ac:dyDescent="0.25">
      <c r="I299" s="25"/>
      <c r="J299" s="25"/>
    </row>
    <row r="300" spans="9:10" x14ac:dyDescent="0.25">
      <c r="I300" s="25"/>
      <c r="J300" s="25"/>
    </row>
    <row r="301" spans="9:10" x14ac:dyDescent="0.25">
      <c r="I301" s="25"/>
      <c r="J301" s="25"/>
    </row>
    <row r="302" spans="9:10" x14ac:dyDescent="0.25">
      <c r="I302" s="25"/>
      <c r="J302" s="25"/>
    </row>
    <row r="303" spans="9:10" x14ac:dyDescent="0.25">
      <c r="I303" s="25"/>
      <c r="J303" s="25"/>
    </row>
    <row r="304" spans="9:10" x14ac:dyDescent="0.25">
      <c r="I304" s="25"/>
      <c r="J304" s="25"/>
    </row>
    <row r="305" spans="9:10" x14ac:dyDescent="0.25">
      <c r="I305" s="25"/>
      <c r="J305" s="25"/>
    </row>
    <row r="306" spans="9:10" x14ac:dyDescent="0.25">
      <c r="I306" s="25"/>
      <c r="J306" s="25"/>
    </row>
    <row r="307" spans="9:10" x14ac:dyDescent="0.25">
      <c r="I307" s="25"/>
      <c r="J307" s="25"/>
    </row>
    <row r="308" spans="9:10" x14ac:dyDescent="0.25">
      <c r="I308" s="25"/>
      <c r="J308" s="25"/>
    </row>
    <row r="309" spans="9:10" x14ac:dyDescent="0.25">
      <c r="I309" s="25"/>
      <c r="J309" s="25"/>
    </row>
    <row r="310" spans="9:10" x14ac:dyDescent="0.25">
      <c r="I310" s="25"/>
      <c r="J310" s="25"/>
    </row>
    <row r="311" spans="9:10" x14ac:dyDescent="0.25">
      <c r="I311" s="25"/>
      <c r="J311" s="25"/>
    </row>
    <row r="312" spans="9:10" x14ac:dyDescent="0.25">
      <c r="I312" s="25"/>
      <c r="J312" s="25"/>
    </row>
    <row r="313" spans="9:10" x14ac:dyDescent="0.25">
      <c r="I313" s="25"/>
      <c r="J313" s="25"/>
    </row>
    <row r="314" spans="9:10" x14ac:dyDescent="0.25">
      <c r="I314" s="25"/>
      <c r="J314" s="25"/>
    </row>
    <row r="315" spans="9:10" x14ac:dyDescent="0.25">
      <c r="I315" s="25"/>
      <c r="J315" s="25"/>
    </row>
    <row r="316" spans="9:10" x14ac:dyDescent="0.25">
      <c r="I316" s="25"/>
      <c r="J316" s="25"/>
    </row>
    <row r="317" spans="9:10" x14ac:dyDescent="0.25">
      <c r="I317" s="25"/>
      <c r="J317" s="25"/>
    </row>
    <row r="318" spans="9:10" x14ac:dyDescent="0.25">
      <c r="I318" s="25"/>
      <c r="J318" s="25"/>
    </row>
    <row r="319" spans="9:10" x14ac:dyDescent="0.25">
      <c r="I319" s="25"/>
      <c r="J319" s="25"/>
    </row>
    <row r="320" spans="9:10" x14ac:dyDescent="0.25">
      <c r="I320" s="25"/>
      <c r="J320" s="25"/>
    </row>
    <row r="321" spans="9:10" x14ac:dyDescent="0.25">
      <c r="I321" s="25"/>
      <c r="J321" s="25"/>
    </row>
    <row r="322" spans="9:10" x14ac:dyDescent="0.25">
      <c r="I322" s="25"/>
      <c r="J322" s="25"/>
    </row>
    <row r="323" spans="9:10" x14ac:dyDescent="0.25">
      <c r="I323" s="25"/>
      <c r="J323" s="25"/>
    </row>
    <row r="324" spans="9:10" x14ac:dyDescent="0.25">
      <c r="I324" s="25"/>
      <c r="J324" s="25"/>
    </row>
    <row r="325" spans="9:10" x14ac:dyDescent="0.25">
      <c r="I325" s="25"/>
      <c r="J325" s="25"/>
    </row>
    <row r="326" spans="9:10" x14ac:dyDescent="0.25">
      <c r="I326" s="25"/>
      <c r="J326" s="25"/>
    </row>
    <row r="327" spans="9:10" x14ac:dyDescent="0.25">
      <c r="I327" s="25"/>
      <c r="J327" s="25"/>
    </row>
    <row r="328" spans="9:10" x14ac:dyDescent="0.25">
      <c r="I328" s="25"/>
      <c r="J328" s="25"/>
    </row>
    <row r="329" spans="9:10" x14ac:dyDescent="0.25">
      <c r="I329" s="25"/>
      <c r="J329" s="25"/>
    </row>
    <row r="330" spans="9:10" x14ac:dyDescent="0.25">
      <c r="I330" s="25"/>
      <c r="J330" s="25"/>
    </row>
    <row r="331" spans="9:10" x14ac:dyDescent="0.25">
      <c r="I331" s="25"/>
      <c r="J331" s="25"/>
    </row>
    <row r="332" spans="9:10" x14ac:dyDescent="0.25">
      <c r="I332" s="25"/>
      <c r="J332" s="25"/>
    </row>
    <row r="333" spans="9:10" x14ac:dyDescent="0.25">
      <c r="I333" s="25"/>
      <c r="J333" s="25"/>
    </row>
    <row r="334" spans="9:10" x14ac:dyDescent="0.25">
      <c r="I334" s="25"/>
      <c r="J334" s="25"/>
    </row>
    <row r="335" spans="9:10" x14ac:dyDescent="0.25">
      <c r="I335" s="25"/>
      <c r="J335" s="25"/>
    </row>
    <row r="336" spans="9:10" x14ac:dyDescent="0.25">
      <c r="I336" s="25"/>
      <c r="J336" s="25"/>
    </row>
    <row r="337" spans="9:10" x14ac:dyDescent="0.25">
      <c r="I337" s="25"/>
      <c r="J337" s="25"/>
    </row>
    <row r="338" spans="9:10" x14ac:dyDescent="0.25">
      <c r="I338" s="25"/>
      <c r="J338" s="25"/>
    </row>
    <row r="339" spans="9:10" x14ac:dyDescent="0.25">
      <c r="I339" s="25"/>
      <c r="J339" s="25"/>
    </row>
    <row r="340" spans="9:10" x14ac:dyDescent="0.25">
      <c r="I340" s="25"/>
      <c r="J340" s="25"/>
    </row>
    <row r="341" spans="9:10" x14ac:dyDescent="0.25">
      <c r="I341" s="25"/>
      <c r="J341" s="25"/>
    </row>
    <row r="342" spans="9:10" x14ac:dyDescent="0.25">
      <c r="I342" s="25"/>
      <c r="J342" s="25"/>
    </row>
    <row r="343" spans="9:10" x14ac:dyDescent="0.25">
      <c r="I343" s="25"/>
      <c r="J343" s="25"/>
    </row>
    <row r="344" spans="9:10" x14ac:dyDescent="0.25">
      <c r="I344" s="25"/>
      <c r="J344" s="25"/>
    </row>
    <row r="345" spans="9:10" x14ac:dyDescent="0.25">
      <c r="I345" s="25"/>
      <c r="J345" s="25"/>
    </row>
    <row r="346" spans="9:10" x14ac:dyDescent="0.25">
      <c r="I346" s="25"/>
      <c r="J346" s="25"/>
    </row>
    <row r="347" spans="9:10" x14ac:dyDescent="0.25">
      <c r="I347" s="25"/>
      <c r="J347" s="25"/>
    </row>
    <row r="348" spans="9:10" x14ac:dyDescent="0.25">
      <c r="I348" s="25"/>
      <c r="J348" s="25"/>
    </row>
    <row r="349" spans="9:10" x14ac:dyDescent="0.25">
      <c r="I349" s="25"/>
      <c r="J349" s="25"/>
    </row>
    <row r="350" spans="9:10" x14ac:dyDescent="0.25">
      <c r="I350" s="25"/>
      <c r="J350" s="25"/>
    </row>
    <row r="351" spans="9:10" x14ac:dyDescent="0.25">
      <c r="I351" s="25"/>
      <c r="J351" s="25"/>
    </row>
    <row r="352" spans="9:10" x14ac:dyDescent="0.25">
      <c r="I352" s="25"/>
      <c r="J352" s="25"/>
    </row>
    <row r="353" spans="9:10" x14ac:dyDescent="0.25">
      <c r="I353" s="25"/>
      <c r="J353" s="25"/>
    </row>
    <row r="354" spans="9:10" x14ac:dyDescent="0.25">
      <c r="I354" s="25"/>
      <c r="J354" s="25"/>
    </row>
    <row r="355" spans="9:10" x14ac:dyDescent="0.25">
      <c r="I355" s="25"/>
      <c r="J355" s="25"/>
    </row>
    <row r="356" spans="9:10" x14ac:dyDescent="0.25">
      <c r="I356" s="25"/>
      <c r="J356" s="25"/>
    </row>
    <row r="357" spans="9:10" x14ac:dyDescent="0.25">
      <c r="I357" s="25"/>
      <c r="J357" s="25"/>
    </row>
    <row r="358" spans="9:10" x14ac:dyDescent="0.25">
      <c r="I358" s="25"/>
      <c r="J358" s="25"/>
    </row>
    <row r="359" spans="9:10" x14ac:dyDescent="0.25">
      <c r="I359" s="25"/>
      <c r="J359" s="25"/>
    </row>
    <row r="360" spans="9:10" x14ac:dyDescent="0.25">
      <c r="I360" s="25"/>
      <c r="J360" s="25"/>
    </row>
    <row r="361" spans="9:10" x14ac:dyDescent="0.25">
      <c r="I361" s="25"/>
      <c r="J361" s="25"/>
    </row>
    <row r="362" spans="9:10" x14ac:dyDescent="0.25">
      <c r="I362" s="25"/>
      <c r="J362" s="25"/>
    </row>
    <row r="363" spans="9:10" x14ac:dyDescent="0.25">
      <c r="I363" s="25"/>
      <c r="J363" s="25"/>
    </row>
    <row r="364" spans="9:10" x14ac:dyDescent="0.25">
      <c r="I364" s="25"/>
      <c r="J364" s="25"/>
    </row>
    <row r="365" spans="9:10" x14ac:dyDescent="0.25">
      <c r="I365" s="25"/>
      <c r="J365" s="25"/>
    </row>
    <row r="366" spans="9:10" x14ac:dyDescent="0.25">
      <c r="I366" s="25"/>
      <c r="J366" s="25"/>
    </row>
    <row r="367" spans="9:10" x14ac:dyDescent="0.25">
      <c r="I367" s="25"/>
      <c r="J367" s="25"/>
    </row>
    <row r="368" spans="9:10" x14ac:dyDescent="0.25">
      <c r="I368" s="25"/>
      <c r="J368" s="25"/>
    </row>
    <row r="369" spans="9:10" x14ac:dyDescent="0.25">
      <c r="I369" s="25"/>
      <c r="J369" s="25"/>
    </row>
    <row r="370" spans="9:10" x14ac:dyDescent="0.25">
      <c r="I370" s="25"/>
      <c r="J370" s="25"/>
    </row>
    <row r="371" spans="9:10" x14ac:dyDescent="0.25">
      <c r="I371" s="25"/>
      <c r="J371" s="25"/>
    </row>
    <row r="372" spans="9:10" x14ac:dyDescent="0.25">
      <c r="I372" s="25"/>
      <c r="J372" s="25"/>
    </row>
    <row r="373" spans="9:10" x14ac:dyDescent="0.25">
      <c r="I373" s="25"/>
      <c r="J373" s="25"/>
    </row>
    <row r="374" spans="9:10" x14ac:dyDescent="0.25">
      <c r="I374" s="25"/>
      <c r="J374" s="25"/>
    </row>
    <row r="375" spans="9:10" x14ac:dyDescent="0.25">
      <c r="I375" s="25"/>
      <c r="J375" s="25"/>
    </row>
    <row r="376" spans="9:10" x14ac:dyDescent="0.25">
      <c r="I376" s="25"/>
      <c r="J376" s="25"/>
    </row>
    <row r="377" spans="9:10" x14ac:dyDescent="0.25">
      <c r="I377" s="25"/>
      <c r="J377" s="25"/>
    </row>
    <row r="378" spans="9:10" x14ac:dyDescent="0.25">
      <c r="I378" s="25"/>
      <c r="J378" s="25"/>
    </row>
    <row r="379" spans="9:10" x14ac:dyDescent="0.25">
      <c r="I379" s="25"/>
      <c r="J379" s="25"/>
    </row>
    <row r="380" spans="9:10" x14ac:dyDescent="0.25">
      <c r="I380" s="25"/>
      <c r="J380" s="25"/>
    </row>
    <row r="381" spans="9:10" x14ac:dyDescent="0.25">
      <c r="I381" s="25"/>
      <c r="J381" s="25"/>
    </row>
    <row r="382" spans="9:10" x14ac:dyDescent="0.25">
      <c r="I382" s="25"/>
      <c r="J382" s="25"/>
    </row>
    <row r="383" spans="9:10" x14ac:dyDescent="0.25">
      <c r="I383" s="25"/>
      <c r="J383" s="25"/>
    </row>
    <row r="384" spans="9:10" x14ac:dyDescent="0.25">
      <c r="I384" s="25"/>
      <c r="J384" s="25"/>
    </row>
    <row r="385" spans="9:10" x14ac:dyDescent="0.25">
      <c r="I385" s="25"/>
      <c r="J385" s="25"/>
    </row>
    <row r="386" spans="9:10" x14ac:dyDescent="0.25">
      <c r="I386" s="25"/>
      <c r="J386" s="25"/>
    </row>
    <row r="387" spans="9:10" x14ac:dyDescent="0.25">
      <c r="I387" s="25"/>
      <c r="J387" s="25"/>
    </row>
    <row r="388" spans="9:10" x14ac:dyDescent="0.25">
      <c r="I388" s="25"/>
      <c r="J388" s="25"/>
    </row>
    <row r="389" spans="9:10" x14ac:dyDescent="0.25">
      <c r="I389" s="25"/>
      <c r="J389" s="25"/>
    </row>
    <row r="390" spans="9:10" x14ac:dyDescent="0.25">
      <c r="I390" s="25"/>
      <c r="J390" s="25"/>
    </row>
    <row r="391" spans="9:10" x14ac:dyDescent="0.25">
      <c r="I391" s="25"/>
      <c r="J391" s="25"/>
    </row>
    <row r="392" spans="9:10" x14ac:dyDescent="0.25">
      <c r="I392" s="25"/>
      <c r="J392" s="25"/>
    </row>
    <row r="393" spans="9:10" x14ac:dyDescent="0.25">
      <c r="I393" s="25"/>
      <c r="J393" s="25"/>
    </row>
    <row r="394" spans="9:10" x14ac:dyDescent="0.25">
      <c r="I394" s="25"/>
      <c r="J394" s="25"/>
    </row>
    <row r="395" spans="9:10" x14ac:dyDescent="0.25">
      <c r="I395" s="25"/>
      <c r="J395" s="25"/>
    </row>
    <row r="396" spans="9:10" x14ac:dyDescent="0.25">
      <c r="I396" s="25"/>
      <c r="J396" s="25"/>
    </row>
    <row r="397" spans="9:10" x14ac:dyDescent="0.25">
      <c r="I397" s="25"/>
      <c r="J397" s="25"/>
    </row>
    <row r="398" spans="9:10" x14ac:dyDescent="0.25">
      <c r="I398" s="25"/>
      <c r="J398" s="25"/>
    </row>
    <row r="399" spans="9:10" x14ac:dyDescent="0.25">
      <c r="I399" s="25"/>
      <c r="J399" s="25"/>
    </row>
    <row r="400" spans="9:10" x14ac:dyDescent="0.25">
      <c r="I400" s="25"/>
      <c r="J400" s="25"/>
    </row>
    <row r="401" spans="9:10" x14ac:dyDescent="0.25">
      <c r="I401" s="25"/>
      <c r="J401" s="25"/>
    </row>
    <row r="402" spans="9:10" x14ac:dyDescent="0.25">
      <c r="I402" s="25"/>
      <c r="J402" s="25"/>
    </row>
    <row r="403" spans="9:10" x14ac:dyDescent="0.25">
      <c r="I403" s="25"/>
      <c r="J403" s="25"/>
    </row>
    <row r="404" spans="9:10" x14ac:dyDescent="0.25">
      <c r="I404" s="25"/>
      <c r="J404" s="25"/>
    </row>
    <row r="405" spans="9:10" x14ac:dyDescent="0.25">
      <c r="I405" s="25"/>
      <c r="J405" s="25"/>
    </row>
    <row r="406" spans="9:10" x14ac:dyDescent="0.25">
      <c r="I406" s="25"/>
      <c r="J406" s="25"/>
    </row>
    <row r="407" spans="9:10" x14ac:dyDescent="0.25">
      <c r="I407" s="25"/>
      <c r="J407" s="25"/>
    </row>
    <row r="408" spans="9:10" x14ac:dyDescent="0.25">
      <c r="I408" s="25"/>
      <c r="J408" s="25"/>
    </row>
    <row r="409" spans="9:10" x14ac:dyDescent="0.25">
      <c r="I409" s="25"/>
      <c r="J409" s="25"/>
    </row>
    <row r="410" spans="9:10" x14ac:dyDescent="0.25">
      <c r="I410" s="25"/>
      <c r="J410" s="25"/>
    </row>
    <row r="411" spans="9:10" x14ac:dyDescent="0.25">
      <c r="I411" s="25"/>
      <c r="J411" s="25"/>
    </row>
    <row r="412" spans="9:10" x14ac:dyDescent="0.25">
      <c r="I412" s="25"/>
      <c r="J412" s="25"/>
    </row>
    <row r="413" spans="9:10" x14ac:dyDescent="0.25">
      <c r="I413" s="25"/>
      <c r="J413" s="25"/>
    </row>
    <row r="414" spans="9:10" x14ac:dyDescent="0.25">
      <c r="I414" s="25"/>
      <c r="J414" s="25"/>
    </row>
    <row r="415" spans="9:10" x14ac:dyDescent="0.25">
      <c r="I415" s="25"/>
      <c r="J415" s="25"/>
    </row>
    <row r="416" spans="9:10" x14ac:dyDescent="0.25">
      <c r="I416" s="25"/>
      <c r="J416" s="25"/>
    </row>
    <row r="417" spans="9:10" x14ac:dyDescent="0.25">
      <c r="I417" s="25"/>
      <c r="J417" s="25"/>
    </row>
    <row r="418" spans="9:10" x14ac:dyDescent="0.25">
      <c r="I418" s="25"/>
      <c r="J418" s="25"/>
    </row>
    <row r="419" spans="9:10" x14ac:dyDescent="0.25">
      <c r="I419" s="25"/>
      <c r="J419" s="25"/>
    </row>
    <row r="420" spans="9:10" x14ac:dyDescent="0.25">
      <c r="I420" s="25"/>
      <c r="J420" s="25"/>
    </row>
    <row r="421" spans="9:10" x14ac:dyDescent="0.25">
      <c r="I421" s="25"/>
      <c r="J421" s="25"/>
    </row>
    <row r="422" spans="9:10" x14ac:dyDescent="0.25">
      <c r="I422" s="25"/>
      <c r="J422" s="25"/>
    </row>
    <row r="423" spans="9:10" x14ac:dyDescent="0.25">
      <c r="I423" s="25"/>
      <c r="J423" s="25"/>
    </row>
    <row r="424" spans="9:10" x14ac:dyDescent="0.25">
      <c r="I424" s="25"/>
      <c r="J424" s="25"/>
    </row>
    <row r="425" spans="9:10" x14ac:dyDescent="0.25">
      <c r="I425" s="25"/>
      <c r="J425" s="25"/>
    </row>
    <row r="426" spans="9:10" x14ac:dyDescent="0.25">
      <c r="I426" s="25"/>
      <c r="J426" s="25"/>
    </row>
    <row r="427" spans="9:10" x14ac:dyDescent="0.25">
      <c r="I427" s="25"/>
      <c r="J427" s="25"/>
    </row>
    <row r="428" spans="9:10" x14ac:dyDescent="0.25">
      <c r="I428" s="25"/>
      <c r="J428" s="25"/>
    </row>
    <row r="429" spans="9:10" x14ac:dyDescent="0.25">
      <c r="I429" s="25"/>
      <c r="J429" s="25"/>
    </row>
    <row r="430" spans="9:10" x14ac:dyDescent="0.25">
      <c r="I430" s="25"/>
      <c r="J430" s="25"/>
    </row>
    <row r="431" spans="9:10" x14ac:dyDescent="0.25">
      <c r="I431" s="25"/>
      <c r="J431" s="25"/>
    </row>
    <row r="432" spans="9:10" x14ac:dyDescent="0.25">
      <c r="I432" s="25"/>
      <c r="J432" s="25"/>
    </row>
    <row r="433" spans="9:10" x14ac:dyDescent="0.25">
      <c r="I433" s="25"/>
      <c r="J433" s="25"/>
    </row>
    <row r="434" spans="9:10" x14ac:dyDescent="0.25">
      <c r="I434" s="25"/>
      <c r="J434" s="25"/>
    </row>
    <row r="435" spans="9:10" x14ac:dyDescent="0.25">
      <c r="I435" s="25"/>
      <c r="J435" s="25"/>
    </row>
    <row r="436" spans="9:10" x14ac:dyDescent="0.25">
      <c r="I436" s="25"/>
      <c r="J436" s="25"/>
    </row>
  </sheetData>
  <conditionalFormatting sqref="A2">
    <cfRule type="cellIs" dxfId="2"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CDA41-3328-4384-A141-7832F95D82A4}">
  <sheetPr>
    <tabColor rgb="FF92D050"/>
  </sheetPr>
  <dimension ref="A1:D4"/>
  <sheetViews>
    <sheetView workbookViewId="0">
      <selection activeCell="A4" sqref="A4"/>
    </sheetView>
  </sheetViews>
  <sheetFormatPr defaultRowHeight="15" x14ac:dyDescent="0.25"/>
  <cols>
    <col min="1" max="1" width="28.5703125" customWidth="1"/>
    <col min="2" max="2" width="25.140625" customWidth="1"/>
    <col min="3" max="3" width="19.42578125" customWidth="1"/>
    <col min="4" max="4" width="20.85546875" customWidth="1"/>
  </cols>
  <sheetData>
    <row r="1" spans="1:4" x14ac:dyDescent="0.25">
      <c r="A1" s="1" t="s">
        <v>22</v>
      </c>
    </row>
    <row r="2" spans="1:4" x14ac:dyDescent="0.25">
      <c r="A2" s="2"/>
    </row>
    <row r="3" spans="1:4" s="15" customFormat="1" ht="60" x14ac:dyDescent="0.25">
      <c r="A3" s="14" t="s">
        <v>27</v>
      </c>
      <c r="B3" s="14" t="s">
        <v>26</v>
      </c>
      <c r="C3" s="14" t="s">
        <v>25</v>
      </c>
      <c r="D3" s="14" t="s">
        <v>24</v>
      </c>
    </row>
    <row r="4" spans="1:4" ht="30" x14ac:dyDescent="0.25">
      <c r="A4" s="15" t="s">
        <v>79</v>
      </c>
      <c r="B4" s="15" t="s">
        <v>78</v>
      </c>
      <c r="C4" s="18" t="s">
        <v>68</v>
      </c>
      <c r="D4" t="s">
        <v>23</v>
      </c>
    </row>
  </sheetData>
  <pageMargins left="0.7" right="0.7" top="0.75" bottom="0.75" header="0.3" footer="0.3"/>
  <headerFooter>
    <oddFooter>&amp;C_x000D_&amp;1#&amp;"Arial"&amp;9&amp;K000000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006E2-7358-4715-ACD2-7DA2072ED031}">
  <dimension ref="A1:A10"/>
  <sheetViews>
    <sheetView workbookViewId="0">
      <selection activeCell="A8" sqref="A8"/>
    </sheetView>
  </sheetViews>
  <sheetFormatPr defaultRowHeight="15" x14ac:dyDescent="0.25"/>
  <cols>
    <col min="1" max="1" width="158.85546875" style="15" customWidth="1"/>
  </cols>
  <sheetData>
    <row r="1" spans="1:1" x14ac:dyDescent="0.25">
      <c r="A1" s="15" t="s">
        <v>72</v>
      </c>
    </row>
    <row r="2" spans="1:1" ht="30" x14ac:dyDescent="0.25">
      <c r="A2" s="15" t="s">
        <v>60</v>
      </c>
    </row>
    <row r="3" spans="1:1" x14ac:dyDescent="0.25">
      <c r="A3" s="15" t="s">
        <v>61</v>
      </c>
    </row>
    <row r="4" spans="1:1" ht="30" x14ac:dyDescent="0.25">
      <c r="A4" s="15" t="s">
        <v>73</v>
      </c>
    </row>
    <row r="5" spans="1:1" ht="30" x14ac:dyDescent="0.25">
      <c r="A5" s="15" t="s">
        <v>62</v>
      </c>
    </row>
    <row r="6" spans="1:1" x14ac:dyDescent="0.25">
      <c r="A6" s="15" t="s">
        <v>63</v>
      </c>
    </row>
    <row r="7" spans="1:1" ht="45" x14ac:dyDescent="0.25">
      <c r="A7" s="15" t="s">
        <v>64</v>
      </c>
    </row>
    <row r="8" spans="1:1" ht="30" x14ac:dyDescent="0.25">
      <c r="A8" s="15" t="s">
        <v>74</v>
      </c>
    </row>
    <row r="9" spans="1:1" ht="30" x14ac:dyDescent="0.25">
      <c r="A9" s="15" t="s">
        <v>65</v>
      </c>
    </row>
    <row r="10" spans="1:1" x14ac:dyDescent="0.25">
      <c r="A10" s="15" t="s">
        <v>66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D13AE-10B7-44BE-A1AD-8DAC9E356843}">
  <sheetPr>
    <tabColor rgb="FF00B0F0"/>
  </sheetPr>
  <dimension ref="A1:R436"/>
  <sheetViews>
    <sheetView workbookViewId="0">
      <selection activeCell="K1" sqref="K1:R1048576"/>
    </sheetView>
  </sheetViews>
  <sheetFormatPr defaultRowHeight="15" x14ac:dyDescent="0.25"/>
  <cols>
    <col min="1" max="1" width="58.5703125"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28</v>
      </c>
      <c r="C1" t="str" cm="1">
        <f t="array" aca="1" ref="C1" ca="1">IF(ISERROR(INDIRECT("'[LoadShape.xlsx]" &amp; 'Load Shape Criteria'!$H$4 &amp; " 22'!$L4")),"Ensure LoadShape.xlsx is open to remove #REF errors","")</f>
        <v/>
      </c>
      <c r="M1" s="7"/>
      <c r="N1" s="8"/>
      <c r="O1" s="8"/>
      <c r="P1" s="8"/>
      <c r="Q1" s="8"/>
      <c r="R1" s="9"/>
    </row>
    <row r="2" spans="1:18" ht="15.75" thickBot="1" x14ac:dyDescent="0.3">
      <c r="A2" s="19" t="s">
        <v>29</v>
      </c>
      <c r="B2" s="20">
        <v>1</v>
      </c>
    </row>
    <row r="3" spans="1:18" s="15" customFormat="1" ht="30" x14ac:dyDescent="0.25">
      <c r="A3" s="14" t="s">
        <v>8</v>
      </c>
      <c r="B3" s="14" t="s">
        <v>30</v>
      </c>
      <c r="C3" s="14" t="s">
        <v>30</v>
      </c>
      <c r="D3" s="21" t="s">
        <v>10</v>
      </c>
      <c r="E3" s="14" t="s">
        <v>9</v>
      </c>
      <c r="F3" s="21" t="s">
        <v>10</v>
      </c>
      <c r="G3" s="21" t="s">
        <v>75</v>
      </c>
      <c r="H3" s="21" t="s">
        <v>10</v>
      </c>
      <c r="I3" s="21" t="s">
        <v>10</v>
      </c>
      <c r="J3" s="22" t="s">
        <v>10</v>
      </c>
      <c r="K3" s="21"/>
      <c r="L3" s="21"/>
      <c r="M3" s="23"/>
      <c r="R3" s="24"/>
    </row>
    <row r="4" spans="1:18" x14ac:dyDescent="0.25">
      <c r="A4" s="2" t="s">
        <v>3</v>
      </c>
      <c r="B4" s="2" t="s">
        <v>31</v>
      </c>
      <c r="C4" s="2" t="s">
        <v>32</v>
      </c>
      <c r="D4" s="2" t="s">
        <v>33</v>
      </c>
      <c r="E4" s="2" t="s">
        <v>34</v>
      </c>
      <c r="F4" s="2" t="s">
        <v>35</v>
      </c>
      <c r="G4" s="4" t="s">
        <v>4</v>
      </c>
      <c r="H4" s="4" t="s">
        <v>5</v>
      </c>
      <c r="I4" s="4" t="s">
        <v>6</v>
      </c>
      <c r="J4" s="6" t="s">
        <v>7</v>
      </c>
      <c r="K4" s="4" t="s">
        <v>36</v>
      </c>
      <c r="L4" s="4"/>
      <c r="M4" s="12" t="s">
        <v>3</v>
      </c>
      <c r="N4" s="4" t="s">
        <v>4</v>
      </c>
      <c r="O4" s="4" t="s">
        <v>5</v>
      </c>
      <c r="P4" s="4" t="s">
        <v>6</v>
      </c>
      <c r="Q4" s="4" t="s">
        <v>7</v>
      </c>
      <c r="R4" s="13" t="s">
        <v>8</v>
      </c>
    </row>
    <row r="5" spans="1:18" x14ac:dyDescent="0.25">
      <c r="A5" t="s">
        <v>81</v>
      </c>
      <c r="B5" cm="1">
        <f t="array" aca="1" ref="B5" ca="1">INDIRECT("'[LoadShape.xlsx]" &amp; 'Load Shape Criteria'!$H$4 &amp; " 22'!$L4")</f>
        <v>0.5</v>
      </c>
      <c r="C5" cm="1">
        <f t="array" aca="1" ref="C5" ca="1">INDIRECT("'[LoadShape.xlsx]" &amp; 'Load Shape Criteria'!$H$4 &amp; " 23'!$I$4") * $B$2</f>
        <v>74</v>
      </c>
      <c r="D5">
        <v>0</v>
      </c>
      <c r="E5" s="18" t="str">
        <f>'Step 60-70'!$C$4</f>
        <v>10.000</v>
      </c>
      <c r="F5">
        <v>0</v>
      </c>
      <c r="G5" s="3">
        <f ca="1">(B5/(C5-D5))*(E5-F5)</f>
        <v>6.7567567567567571E-2</v>
      </c>
      <c r="H5" s="3" t="s">
        <v>37</v>
      </c>
      <c r="I5" s="3">
        <v>9</v>
      </c>
      <c r="J5" s="5" t="s">
        <v>23</v>
      </c>
      <c r="K5" s="25" t="str">
        <f>IF(ISERROR(FIND("T00:30:00",$A5)),"","          {
            ""settlementDay"": {
              ""settlementDayDate"": """&amp;SUBSTITUTE($A5,"00:30","00:00")&amp;""",
              ""periodDuration"": 30
            },
            ""consumptionPeriods"": [
")</f>
        <v xml:space="preserve">          {
            "settlementDay": {
              "settlementDayDate": "&lt;effectivedate -1cd YYYY-MM-DDT00:00:00+00:00&gt;",
              "periodDuration": 30
            },
            "consumptionPeriods": [
</v>
      </c>
      <c r="L5" s="25" t="str">
        <f>IF(ISERROR(FIND("T00:00:00",$A5)),",
","
           ]
          }"&amp;IF(LEN($A6)&gt;0,",
",""))</f>
        <v xml:space="preserve">,
</v>
      </c>
      <c r="M5" s="10" t="str">
        <f>"                ""sp"": """&amp;$A5&amp;""","</f>
        <v xml:space="preserve">                "sp": "&lt;effectivedate -1cd YYYY-MM-DDT00:30:00+00:00&gt;",</v>
      </c>
      <c r="N5" t="str">
        <f ca="1">"                ""v"": """&amp;TEXT(G5,"0.000")&amp;""","</f>
        <v xml:space="preserve">                "v": "0.068",</v>
      </c>
      <c r="O5" t="str">
        <f>"                ""q"": """&amp;H5&amp;""","</f>
        <v xml:space="preserve">                "q": "E0",</v>
      </c>
      <c r="P5" t="str">
        <f>IF(LEN(TRIM(I5))=0,"                ""e"": null,","                ""e"": """&amp;I5&amp;""",")</f>
        <v xml:space="preserve">                "e": "9",</v>
      </c>
      <c r="Q5" t="str">
        <f>IF(LEN(TRIM(J5))=0,"                ""arc"": null","                ""arc"": """&amp;J5&amp;"""")</f>
        <v xml:space="preserve">                "arc": "X"</v>
      </c>
      <c r="R5" s="11" t="str">
        <f ca="1">K5&amp;"              {
"&amp;M5&amp;"
"&amp;N5&amp;"
"&amp;O5&amp;"
"&amp;P5&amp;"
"&amp;Q5&amp;"
              }"&amp;L5</f>
        <v xml:space="preserve">          {
            "settlementDay": {
              "settlementDayDate": "&lt;effectivedate -1cd YYYY-MM-DDT00:00:00+00:00&gt;",
              "periodDuration": 30
            },
            "consumptionPeriods": [
              {
                "sp": "&lt;effectivedate -1cd YYYY-MM-DDT00:30:00+00:00&gt;",
                "v": "0.068",
                "q": "E0",
                "e": "9",
                "arc": "X"
              },
</v>
      </c>
    </row>
    <row r="6" spans="1:18" x14ac:dyDescent="0.25">
      <c r="A6" t="s">
        <v>82</v>
      </c>
      <c r="B6" cm="1">
        <f t="array" aca="1" ref="B6" ca="1">INDIRECT("'[LoadShape.xlsx]" &amp; 'Load Shape Criteria'!$H$4 &amp; " 22'!$L5")</f>
        <v>0.5</v>
      </c>
      <c r="C6" cm="1">
        <f t="array" aca="1" ref="C6" ca="1">INDIRECT("'[LoadShape.xlsx]" &amp; 'Load Shape Criteria'!$H$4 &amp; " 23'!$I$4") * $B$2</f>
        <v>74</v>
      </c>
      <c r="D6">
        <v>0</v>
      </c>
      <c r="E6" s="18" t="str">
        <f>'Step 60-70'!$C$4</f>
        <v>10.000</v>
      </c>
      <c r="F6">
        <v>0</v>
      </c>
      <c r="G6" s="3">
        <f t="shared" ref="G6:G52" ca="1" si="0">(B6/(C6-D6))*(E6-F6)</f>
        <v>6.7567567567567571E-2</v>
      </c>
      <c r="H6" s="3" t="s">
        <v>37</v>
      </c>
      <c r="I6" s="3">
        <v>9</v>
      </c>
      <c r="J6" s="5" t="s">
        <v>23</v>
      </c>
      <c r="K6" s="25" t="str">
        <f t="shared" ref="K6:K52" si="1">IF(ISERROR(FIND("T00:30:00",$A6)),"","          {
            ""settlementDay"": {
              ""settlementDayDate"": """&amp;SUBSTITUTE($A6,"00:30","00:00")&amp;""",
              ""periodDuration"": 30
            },
            ""consumptionPeriods"": [
")</f>
        <v/>
      </c>
      <c r="L6" s="25" t="str">
        <f t="shared" ref="L6:L52" si="2">IF(ISERROR(FIND("T00:00:00",$A6)),",
","
           ]
          }"&amp;IF(LEN($A7)&gt;0,",
",""))</f>
        <v xml:space="preserve">,
</v>
      </c>
      <c r="M6" s="10" t="str">
        <f t="shared" ref="M6:M52" si="3">"                ""sp"": """&amp;$A6&amp;""","</f>
        <v xml:space="preserve">                "sp": "&lt;effectivedate -1cd YYYY-MM-DDT01:00:00+00:00&gt;",</v>
      </c>
      <c r="N6" t="str">
        <f t="shared" ref="N6:N52" ca="1" si="4">"                ""v"": """&amp;TEXT(G6,"0.000")&amp;""","</f>
        <v xml:space="preserve">                "v": "0.068",</v>
      </c>
      <c r="O6" t="str">
        <f t="shared" ref="O6:O52" si="5">"                ""q"": """&amp;H6&amp;""","</f>
        <v xml:space="preserve">                "q": "E0",</v>
      </c>
      <c r="P6" t="str">
        <f t="shared" ref="P6:P52" si="6">IF(LEN(TRIM(I6))=0,"                ""e"": null,","                ""e"": """&amp;I6&amp;""",")</f>
        <v xml:space="preserve">                "e": "9",</v>
      </c>
      <c r="Q6" t="str">
        <f t="shared" ref="Q6:Q52" si="7">IF(LEN(TRIM(J6))=0,"                ""arc"": null","                ""arc"": """&amp;J6&amp;"""")</f>
        <v xml:space="preserve">                "arc": "X"</v>
      </c>
      <c r="R6" s="11" t="str">
        <f t="shared" ref="R6:R52" ca="1" si="8">K6&amp;"              {
"&amp;M6&amp;"
"&amp;N6&amp;"
"&amp;O6&amp;"
"&amp;P6&amp;"
"&amp;Q6&amp;"
              }"&amp;L6</f>
        <v xml:space="preserve">              {
                "sp": "&lt;effectivedate -1cd YYYY-MM-DDT01:00:00+00:00&gt;",
                "v": "0.068",
                "q": "E0",
                "e": "9",
                "arc": "X"
              },
</v>
      </c>
    </row>
    <row r="7" spans="1:18" x14ac:dyDescent="0.25">
      <c r="A7" t="s">
        <v>83</v>
      </c>
      <c r="B7" cm="1">
        <f t="array" aca="1" ref="B7" ca="1">INDIRECT("'[LoadShape.xlsx]" &amp; 'Load Shape Criteria'!$H$4 &amp; " 22'!$L6")</f>
        <v>0.5</v>
      </c>
      <c r="C7" cm="1">
        <f t="array" aca="1" ref="C7" ca="1">INDIRECT("'[LoadShape.xlsx]" &amp; 'Load Shape Criteria'!$H$4 &amp; " 23'!$I$4") * $B$2</f>
        <v>74</v>
      </c>
      <c r="D7">
        <v>0</v>
      </c>
      <c r="E7" s="18" t="str">
        <f>'Step 60-70'!$C$4</f>
        <v>10.000</v>
      </c>
      <c r="F7">
        <v>0</v>
      </c>
      <c r="G7" s="3">
        <f t="shared" ca="1" si="0"/>
        <v>6.7567567567567571E-2</v>
      </c>
      <c r="H7" s="3" t="s">
        <v>37</v>
      </c>
      <c r="I7" s="3">
        <v>9</v>
      </c>
      <c r="J7" s="5" t="s">
        <v>23</v>
      </c>
      <c r="K7" s="25" t="str">
        <f t="shared" si="1"/>
        <v/>
      </c>
      <c r="L7" s="25" t="str">
        <f t="shared" si="2"/>
        <v xml:space="preserve">,
</v>
      </c>
      <c r="M7" s="10" t="str">
        <f t="shared" si="3"/>
        <v xml:space="preserve">                "sp": "&lt;effectivedate -1cd YYYY-MM-DDT01:30:00+00:00&gt;",</v>
      </c>
      <c r="N7" t="str">
        <f t="shared" ca="1" si="4"/>
        <v xml:space="preserve">                "v": "0.068",</v>
      </c>
      <c r="O7" t="str">
        <f t="shared" si="5"/>
        <v xml:space="preserve">                "q": "E0",</v>
      </c>
      <c r="P7" t="str">
        <f t="shared" si="6"/>
        <v xml:space="preserve">                "e": "9",</v>
      </c>
      <c r="Q7" t="str">
        <f t="shared" si="7"/>
        <v xml:space="preserve">                "arc": "X"</v>
      </c>
      <c r="R7" s="11" t="str">
        <f t="shared" ca="1" si="8"/>
        <v xml:space="preserve">              {
                "sp": "&lt;effectivedate -1cd YYYY-MM-DDT01:30:00+00:00&gt;",
                "v": "0.068",
                "q": "E0",
                "e": "9",
                "arc": "X"
              },
</v>
      </c>
    </row>
    <row r="8" spans="1:18" x14ac:dyDescent="0.25">
      <c r="A8" t="s">
        <v>84</v>
      </c>
      <c r="B8" cm="1">
        <f t="array" aca="1" ref="B8" ca="1">INDIRECT("'[LoadShape.xlsx]" &amp; 'Load Shape Criteria'!$H$4 &amp; " 22'!$L7")</f>
        <v>0.5</v>
      </c>
      <c r="C8" cm="1">
        <f t="array" aca="1" ref="C8" ca="1">INDIRECT("'[LoadShape.xlsx]" &amp; 'Load Shape Criteria'!$H$4 &amp; " 23'!$I$4") * $B$2</f>
        <v>74</v>
      </c>
      <c r="D8">
        <v>0</v>
      </c>
      <c r="E8" s="18" t="str">
        <f>'Step 60-70'!$C$4</f>
        <v>10.000</v>
      </c>
      <c r="F8">
        <v>0</v>
      </c>
      <c r="G8" s="3">
        <f t="shared" ca="1" si="0"/>
        <v>6.7567567567567571E-2</v>
      </c>
      <c r="H8" s="3" t="s">
        <v>37</v>
      </c>
      <c r="I8" s="3">
        <v>9</v>
      </c>
      <c r="J8" s="5" t="s">
        <v>23</v>
      </c>
      <c r="K8" s="25" t="str">
        <f t="shared" si="1"/>
        <v/>
      </c>
      <c r="L8" s="25" t="str">
        <f t="shared" si="2"/>
        <v xml:space="preserve">,
</v>
      </c>
      <c r="M8" s="10" t="str">
        <f t="shared" si="3"/>
        <v xml:space="preserve">                "sp": "&lt;effectivedate -1cd YYYY-MM-DDT02:00:00+00:00&gt;",</v>
      </c>
      <c r="N8" t="str">
        <f t="shared" ca="1" si="4"/>
        <v xml:space="preserve">                "v": "0.068",</v>
      </c>
      <c r="O8" t="str">
        <f t="shared" si="5"/>
        <v xml:space="preserve">                "q": "E0",</v>
      </c>
      <c r="P8" t="str">
        <f t="shared" si="6"/>
        <v xml:space="preserve">                "e": "9",</v>
      </c>
      <c r="Q8" t="str">
        <f t="shared" si="7"/>
        <v xml:space="preserve">                "arc": "X"</v>
      </c>
      <c r="R8" s="11" t="str">
        <f t="shared" ca="1" si="8"/>
        <v xml:space="preserve">              {
                "sp": "&lt;effectivedate -1cd YYYY-MM-DDT02:00:00+00:00&gt;",
                "v": "0.068",
                "q": "E0",
                "e": "9",
                "arc": "X"
              },
</v>
      </c>
    </row>
    <row r="9" spans="1:18" x14ac:dyDescent="0.25">
      <c r="A9" t="s">
        <v>85</v>
      </c>
      <c r="B9" cm="1">
        <f t="array" aca="1" ref="B9" ca="1">INDIRECT("'[LoadShape.xlsx]" &amp; 'Load Shape Criteria'!$H$4 &amp; " 22'!$L8")</f>
        <v>0.5</v>
      </c>
      <c r="C9" cm="1">
        <f t="array" aca="1" ref="C9" ca="1">INDIRECT("'[LoadShape.xlsx]" &amp; 'Load Shape Criteria'!$H$4 &amp; " 23'!$I$4") * $B$2</f>
        <v>74</v>
      </c>
      <c r="D9">
        <v>0</v>
      </c>
      <c r="E9" s="18" t="str">
        <f>'Step 60-70'!$C$4</f>
        <v>10.000</v>
      </c>
      <c r="F9">
        <v>0</v>
      </c>
      <c r="G9" s="3">
        <f t="shared" ca="1" si="0"/>
        <v>6.7567567567567571E-2</v>
      </c>
      <c r="H9" s="3" t="s">
        <v>37</v>
      </c>
      <c r="I9" s="3">
        <v>9</v>
      </c>
      <c r="J9" s="5" t="s">
        <v>23</v>
      </c>
      <c r="K9" s="25" t="str">
        <f t="shared" si="1"/>
        <v/>
      </c>
      <c r="L9" s="25" t="str">
        <f t="shared" si="2"/>
        <v xml:space="preserve">,
</v>
      </c>
      <c r="M9" s="10" t="str">
        <f t="shared" si="3"/>
        <v xml:space="preserve">                "sp": "&lt;effectivedate -1cd YYYY-MM-DDT02:30:00+00:00&gt;",</v>
      </c>
      <c r="N9" t="str">
        <f t="shared" ca="1" si="4"/>
        <v xml:space="preserve">                "v": "0.068",</v>
      </c>
      <c r="O9" t="str">
        <f t="shared" si="5"/>
        <v xml:space="preserve">                "q": "E0",</v>
      </c>
      <c r="P9" t="str">
        <f t="shared" si="6"/>
        <v xml:space="preserve">                "e": "9",</v>
      </c>
      <c r="Q9" t="str">
        <f t="shared" si="7"/>
        <v xml:space="preserve">                "arc": "X"</v>
      </c>
      <c r="R9" s="11" t="str">
        <f t="shared" ca="1" si="8"/>
        <v xml:space="preserve">              {
                "sp": "&lt;effectivedate -1cd YYYY-MM-DDT02:30:00+00:00&gt;",
                "v": "0.068",
                "q": "E0",
                "e": "9",
                "arc": "X"
              },
</v>
      </c>
    </row>
    <row r="10" spans="1:18" x14ac:dyDescent="0.25">
      <c r="A10" t="s">
        <v>86</v>
      </c>
      <c r="B10" cm="1">
        <f t="array" aca="1" ref="B10" ca="1">INDIRECT("'[LoadShape.xlsx]" &amp; 'Load Shape Criteria'!$H$4 &amp; " 22'!$L9")</f>
        <v>0.5</v>
      </c>
      <c r="C10" cm="1">
        <f t="array" aca="1" ref="C10" ca="1">INDIRECT("'[LoadShape.xlsx]" &amp; 'Load Shape Criteria'!$H$4 &amp; " 23'!$I$4") * $B$2</f>
        <v>74</v>
      </c>
      <c r="D10">
        <v>0</v>
      </c>
      <c r="E10" s="18" t="str">
        <f>'Step 60-70'!$C$4</f>
        <v>10.000</v>
      </c>
      <c r="F10">
        <v>0</v>
      </c>
      <c r="G10" s="3">
        <f t="shared" ca="1" si="0"/>
        <v>6.7567567567567571E-2</v>
      </c>
      <c r="H10" s="3" t="s">
        <v>37</v>
      </c>
      <c r="I10" s="3">
        <v>9</v>
      </c>
      <c r="J10" s="5" t="s">
        <v>23</v>
      </c>
      <c r="K10" s="25" t="str">
        <f t="shared" si="1"/>
        <v/>
      </c>
      <c r="L10" s="25" t="str">
        <f t="shared" si="2"/>
        <v xml:space="preserve">,
</v>
      </c>
      <c r="M10" s="10" t="str">
        <f t="shared" si="3"/>
        <v xml:space="preserve">                "sp": "&lt;effectivedate -1cd YYYY-MM-DDT03:00:00+00:00&gt;",</v>
      </c>
      <c r="N10" t="str">
        <f t="shared" ca="1" si="4"/>
        <v xml:space="preserve">                "v": "0.068",</v>
      </c>
      <c r="O10" t="str">
        <f t="shared" si="5"/>
        <v xml:space="preserve">                "q": "E0",</v>
      </c>
      <c r="P10" t="str">
        <f t="shared" si="6"/>
        <v xml:space="preserve">                "e": "9",</v>
      </c>
      <c r="Q10" t="str">
        <f t="shared" si="7"/>
        <v xml:space="preserve">                "arc": "X"</v>
      </c>
      <c r="R10" s="11" t="str">
        <f t="shared" ca="1" si="8"/>
        <v xml:space="preserve">              {
                "sp": "&lt;effectivedate -1cd YYYY-MM-DDT03:00:00+00:00&gt;",
                "v": "0.068",
                "q": "E0",
                "e": "9",
                "arc": "X"
              },
</v>
      </c>
    </row>
    <row r="11" spans="1:18" x14ac:dyDescent="0.25">
      <c r="A11" t="s">
        <v>87</v>
      </c>
      <c r="B11" cm="1">
        <f t="array" aca="1" ref="B11" ca="1">INDIRECT("'[LoadShape.xlsx]" &amp; 'Load Shape Criteria'!$H$4 &amp; " 22'!$L10")</f>
        <v>0.5</v>
      </c>
      <c r="C11" cm="1">
        <f t="array" aca="1" ref="C11" ca="1">INDIRECT("'[LoadShape.xlsx]" &amp; 'Load Shape Criteria'!$H$4 &amp; " 23'!$I$4") * $B$2</f>
        <v>74</v>
      </c>
      <c r="D11">
        <v>0</v>
      </c>
      <c r="E11" s="18" t="str">
        <f>'Step 60-70'!$C$4</f>
        <v>10.000</v>
      </c>
      <c r="F11">
        <v>0</v>
      </c>
      <c r="G11" s="3">
        <f t="shared" ca="1" si="0"/>
        <v>6.7567567567567571E-2</v>
      </c>
      <c r="H11" s="3" t="s">
        <v>37</v>
      </c>
      <c r="I11" s="3">
        <v>9</v>
      </c>
      <c r="J11" s="5" t="s">
        <v>23</v>
      </c>
      <c r="K11" s="25" t="str">
        <f t="shared" si="1"/>
        <v/>
      </c>
      <c r="L11" s="25" t="str">
        <f t="shared" si="2"/>
        <v xml:space="preserve">,
</v>
      </c>
      <c r="M11" s="10" t="str">
        <f t="shared" si="3"/>
        <v xml:space="preserve">                "sp": "&lt;effectivedate -1cd YYYY-MM-DDT03:30:00+00:00&gt;",</v>
      </c>
      <c r="N11" t="str">
        <f t="shared" ca="1" si="4"/>
        <v xml:space="preserve">                "v": "0.068",</v>
      </c>
      <c r="O11" t="str">
        <f t="shared" si="5"/>
        <v xml:space="preserve">                "q": "E0",</v>
      </c>
      <c r="P11" t="str">
        <f t="shared" si="6"/>
        <v xml:space="preserve">                "e": "9",</v>
      </c>
      <c r="Q11" t="str">
        <f t="shared" si="7"/>
        <v xml:space="preserve">                "arc": "X"</v>
      </c>
      <c r="R11" s="11" t="str">
        <f t="shared" ca="1" si="8"/>
        <v xml:space="preserve">              {
                "sp": "&lt;effectivedate -1cd YYYY-MM-DDT03:30:00+00:00&gt;",
                "v": "0.068",
                "q": "E0",
                "e": "9",
                "arc": "X"
              },
</v>
      </c>
    </row>
    <row r="12" spans="1:18" x14ac:dyDescent="0.25">
      <c r="A12" t="s">
        <v>88</v>
      </c>
      <c r="B12" cm="1">
        <f t="array" aca="1" ref="B12" ca="1">INDIRECT("'[LoadShape.xlsx]" &amp; 'Load Shape Criteria'!$H$4 &amp; " 22'!$L11")</f>
        <v>0.5</v>
      </c>
      <c r="C12" cm="1">
        <f t="array" aca="1" ref="C12" ca="1">INDIRECT("'[LoadShape.xlsx]" &amp; 'Load Shape Criteria'!$H$4 &amp; " 23'!$I$4") * $B$2</f>
        <v>74</v>
      </c>
      <c r="D12">
        <v>0</v>
      </c>
      <c r="E12" s="18" t="str">
        <f>'Step 60-70'!$C$4</f>
        <v>10.000</v>
      </c>
      <c r="F12">
        <v>0</v>
      </c>
      <c r="G12" s="3">
        <f t="shared" ca="1" si="0"/>
        <v>6.7567567567567571E-2</v>
      </c>
      <c r="H12" s="3" t="s">
        <v>37</v>
      </c>
      <c r="I12" s="3">
        <v>9</v>
      </c>
      <c r="J12" s="5" t="s">
        <v>23</v>
      </c>
      <c r="K12" s="25" t="str">
        <f t="shared" si="1"/>
        <v/>
      </c>
      <c r="L12" s="25" t="str">
        <f t="shared" si="2"/>
        <v xml:space="preserve">,
</v>
      </c>
      <c r="M12" s="10" t="str">
        <f t="shared" si="3"/>
        <v xml:space="preserve">                "sp": "&lt;effectivedate -1cd YYYY-MM-DDT04:00:00+00:00&gt;",</v>
      </c>
      <c r="N12" t="str">
        <f t="shared" ca="1" si="4"/>
        <v xml:space="preserve">                "v": "0.068",</v>
      </c>
      <c r="O12" t="str">
        <f t="shared" si="5"/>
        <v xml:space="preserve">                "q": "E0",</v>
      </c>
      <c r="P12" t="str">
        <f t="shared" si="6"/>
        <v xml:space="preserve">                "e": "9",</v>
      </c>
      <c r="Q12" t="str">
        <f t="shared" si="7"/>
        <v xml:space="preserve">                "arc": "X"</v>
      </c>
      <c r="R12" s="11" t="str">
        <f t="shared" ca="1" si="8"/>
        <v xml:space="preserve">              {
                "sp": "&lt;effectivedate -1cd YYYY-MM-DDT04:00:00+00:00&gt;",
                "v": "0.068",
                "q": "E0",
                "e": "9",
                "arc": "X"
              },
</v>
      </c>
    </row>
    <row r="13" spans="1:18" x14ac:dyDescent="0.25">
      <c r="A13" t="s">
        <v>89</v>
      </c>
      <c r="B13" cm="1">
        <f t="array" aca="1" ref="B13" ca="1">INDIRECT("'[LoadShape.xlsx]" &amp; 'Load Shape Criteria'!$H$4 &amp; " 22'!$L12")</f>
        <v>0.5</v>
      </c>
      <c r="C13" cm="1">
        <f t="array" aca="1" ref="C13" ca="1">INDIRECT("'[LoadShape.xlsx]" &amp; 'Load Shape Criteria'!$H$4 &amp; " 23'!$I$4") * $B$2</f>
        <v>74</v>
      </c>
      <c r="D13">
        <v>0</v>
      </c>
      <c r="E13" s="18" t="str">
        <f>'Step 60-70'!$C$4</f>
        <v>10.000</v>
      </c>
      <c r="F13">
        <v>0</v>
      </c>
      <c r="G13" s="3">
        <f t="shared" ca="1" si="0"/>
        <v>6.7567567567567571E-2</v>
      </c>
      <c r="H13" s="3" t="s">
        <v>37</v>
      </c>
      <c r="I13" s="3">
        <v>9</v>
      </c>
      <c r="J13" s="5" t="s">
        <v>23</v>
      </c>
      <c r="K13" s="25" t="str">
        <f t="shared" si="1"/>
        <v/>
      </c>
      <c r="L13" s="25" t="str">
        <f t="shared" si="2"/>
        <v xml:space="preserve">,
</v>
      </c>
      <c r="M13" s="10" t="str">
        <f t="shared" si="3"/>
        <v xml:space="preserve">                "sp": "&lt;effectivedate -1cd YYYY-MM-DDT04:30:00+00:00&gt;",</v>
      </c>
      <c r="N13" t="str">
        <f t="shared" ca="1" si="4"/>
        <v xml:space="preserve">                "v": "0.068",</v>
      </c>
      <c r="O13" t="str">
        <f t="shared" si="5"/>
        <v xml:space="preserve">                "q": "E0",</v>
      </c>
      <c r="P13" t="str">
        <f t="shared" si="6"/>
        <v xml:space="preserve">                "e": "9",</v>
      </c>
      <c r="Q13" t="str">
        <f t="shared" si="7"/>
        <v xml:space="preserve">                "arc": "X"</v>
      </c>
      <c r="R13" s="11" t="str">
        <f t="shared" ca="1" si="8"/>
        <v xml:space="preserve">              {
                "sp": "&lt;effectivedate -1cd YYYY-MM-DDT04:30:00+00:00&gt;",
                "v": "0.068",
                "q": "E0",
                "e": "9",
                "arc": "X"
              },
</v>
      </c>
    </row>
    <row r="14" spans="1:18" x14ac:dyDescent="0.25">
      <c r="A14" t="s">
        <v>90</v>
      </c>
      <c r="B14" cm="1">
        <f t="array" aca="1" ref="B14" ca="1">INDIRECT("'[LoadShape.xlsx]" &amp; 'Load Shape Criteria'!$H$4 &amp; " 22'!$L13")</f>
        <v>0.5</v>
      </c>
      <c r="C14" cm="1">
        <f t="array" aca="1" ref="C14" ca="1">INDIRECT("'[LoadShape.xlsx]" &amp; 'Load Shape Criteria'!$H$4 &amp; " 23'!$I$4") * $B$2</f>
        <v>74</v>
      </c>
      <c r="D14">
        <v>0</v>
      </c>
      <c r="E14" s="18" t="str">
        <f>'Step 60-70'!$C$4</f>
        <v>10.000</v>
      </c>
      <c r="F14">
        <v>0</v>
      </c>
      <c r="G14" s="3">
        <f t="shared" ca="1" si="0"/>
        <v>6.7567567567567571E-2</v>
      </c>
      <c r="H14" s="3" t="s">
        <v>37</v>
      </c>
      <c r="I14" s="3">
        <v>9</v>
      </c>
      <c r="J14" s="5" t="s">
        <v>23</v>
      </c>
      <c r="K14" s="25" t="str">
        <f t="shared" si="1"/>
        <v/>
      </c>
      <c r="L14" s="25" t="str">
        <f t="shared" si="2"/>
        <v xml:space="preserve">,
</v>
      </c>
      <c r="M14" s="10" t="str">
        <f t="shared" si="3"/>
        <v xml:space="preserve">                "sp": "&lt;effectivedate -1cd YYYY-MM-DDT05:00:00+00:00&gt;",</v>
      </c>
      <c r="N14" t="str">
        <f t="shared" ca="1" si="4"/>
        <v xml:space="preserve">                "v": "0.068",</v>
      </c>
      <c r="O14" t="str">
        <f t="shared" si="5"/>
        <v xml:space="preserve">                "q": "E0",</v>
      </c>
      <c r="P14" t="str">
        <f t="shared" si="6"/>
        <v xml:space="preserve">                "e": "9",</v>
      </c>
      <c r="Q14" t="str">
        <f t="shared" si="7"/>
        <v xml:space="preserve">                "arc": "X"</v>
      </c>
      <c r="R14" s="11" t="str">
        <f t="shared" ca="1" si="8"/>
        <v xml:space="preserve">              {
                "sp": "&lt;effectivedate -1cd YYYY-MM-DDT05:00:00+00:00&gt;",
                "v": "0.068",
                "q": "E0",
                "e": "9",
                "arc": "X"
              },
</v>
      </c>
    </row>
    <row r="15" spans="1:18" x14ac:dyDescent="0.25">
      <c r="A15" t="s">
        <v>91</v>
      </c>
      <c r="B15" cm="1">
        <f t="array" aca="1" ref="B15" ca="1">INDIRECT("'[LoadShape.xlsx]" &amp; 'Load Shape Criteria'!$H$4 &amp; " 22'!$L14")</f>
        <v>0.5</v>
      </c>
      <c r="C15" cm="1">
        <f t="array" aca="1" ref="C15" ca="1">INDIRECT("'[LoadShape.xlsx]" &amp; 'Load Shape Criteria'!$H$4 &amp; " 23'!$I$4") * $B$2</f>
        <v>74</v>
      </c>
      <c r="D15">
        <v>0</v>
      </c>
      <c r="E15" s="18" t="str">
        <f>'Step 60-70'!$C$4</f>
        <v>10.000</v>
      </c>
      <c r="F15">
        <v>0</v>
      </c>
      <c r="G15" s="3">
        <f t="shared" ca="1" si="0"/>
        <v>6.7567567567567571E-2</v>
      </c>
      <c r="H15" s="3" t="s">
        <v>37</v>
      </c>
      <c r="I15" s="3">
        <v>9</v>
      </c>
      <c r="J15" s="5" t="s">
        <v>23</v>
      </c>
      <c r="K15" s="25" t="str">
        <f t="shared" si="1"/>
        <v/>
      </c>
      <c r="L15" s="25" t="str">
        <f t="shared" si="2"/>
        <v xml:space="preserve">,
</v>
      </c>
      <c r="M15" s="10" t="str">
        <f t="shared" si="3"/>
        <v xml:space="preserve">                "sp": "&lt;effectivedate -1cd YYYY-MM-DDT05:30:00+00:00&gt;",</v>
      </c>
      <c r="N15" t="str">
        <f t="shared" ca="1" si="4"/>
        <v xml:space="preserve">                "v": "0.068",</v>
      </c>
      <c r="O15" t="str">
        <f t="shared" si="5"/>
        <v xml:space="preserve">                "q": "E0",</v>
      </c>
      <c r="P15" t="str">
        <f t="shared" si="6"/>
        <v xml:space="preserve">                "e": "9",</v>
      </c>
      <c r="Q15" t="str">
        <f t="shared" si="7"/>
        <v xml:space="preserve">                "arc": "X"</v>
      </c>
      <c r="R15" s="11" t="str">
        <f t="shared" ca="1" si="8"/>
        <v xml:space="preserve">              {
                "sp": "&lt;effectivedate -1cd YYYY-MM-DDT05:30:00+00:00&gt;",
                "v": "0.068",
                "q": "E0",
                "e": "9",
                "arc": "X"
              },
</v>
      </c>
    </row>
    <row r="16" spans="1:18" x14ac:dyDescent="0.25">
      <c r="A16" t="s">
        <v>92</v>
      </c>
      <c r="B16" cm="1">
        <f t="array" aca="1" ref="B16" ca="1">INDIRECT("'[LoadShape.xlsx]" &amp; 'Load Shape Criteria'!$H$4 &amp; " 22'!$L15")</f>
        <v>0.5</v>
      </c>
      <c r="C16" cm="1">
        <f t="array" aca="1" ref="C16" ca="1">INDIRECT("'[LoadShape.xlsx]" &amp; 'Load Shape Criteria'!$H$4 &amp; " 23'!$I$4") * $B$2</f>
        <v>74</v>
      </c>
      <c r="D16">
        <v>0</v>
      </c>
      <c r="E16" s="18" t="str">
        <f>'Step 60-70'!$C$4</f>
        <v>10.000</v>
      </c>
      <c r="F16">
        <v>0</v>
      </c>
      <c r="G16" s="3">
        <f t="shared" ca="1" si="0"/>
        <v>6.7567567567567571E-2</v>
      </c>
      <c r="H16" s="3" t="s">
        <v>37</v>
      </c>
      <c r="I16" s="3">
        <v>9</v>
      </c>
      <c r="J16" s="5" t="s">
        <v>23</v>
      </c>
      <c r="K16" s="25" t="str">
        <f t="shared" si="1"/>
        <v/>
      </c>
      <c r="L16" s="25" t="str">
        <f t="shared" si="2"/>
        <v xml:space="preserve">,
</v>
      </c>
      <c r="M16" s="10" t="str">
        <f t="shared" si="3"/>
        <v xml:space="preserve">                "sp": "&lt;effectivedate -1cd YYYY-MM-DDT06:00:00+00:00&gt;",</v>
      </c>
      <c r="N16" t="str">
        <f t="shared" ca="1" si="4"/>
        <v xml:space="preserve">                "v": "0.068",</v>
      </c>
      <c r="O16" t="str">
        <f t="shared" si="5"/>
        <v xml:space="preserve">                "q": "E0",</v>
      </c>
      <c r="P16" t="str">
        <f t="shared" si="6"/>
        <v xml:space="preserve">                "e": "9",</v>
      </c>
      <c r="Q16" t="str">
        <f t="shared" si="7"/>
        <v xml:space="preserve">                "arc": "X"</v>
      </c>
      <c r="R16" s="11" t="str">
        <f t="shared" ca="1" si="8"/>
        <v xml:space="preserve">              {
                "sp": "&lt;effectivedate -1cd YYYY-MM-DDT06:00:00+00:00&gt;",
                "v": "0.068",
                "q": "E0",
                "e": "9",
                "arc": "X"
              },
</v>
      </c>
    </row>
    <row r="17" spans="1:18" x14ac:dyDescent="0.25">
      <c r="A17" t="s">
        <v>93</v>
      </c>
      <c r="B17" cm="1">
        <f t="array" aca="1" ref="B17" ca="1">INDIRECT("'[LoadShape.xlsx]" &amp; 'Load Shape Criteria'!$H$4 &amp; " 22'!$L16")</f>
        <v>0.5</v>
      </c>
      <c r="C17" cm="1">
        <f t="array" aca="1" ref="C17" ca="1">INDIRECT("'[LoadShape.xlsx]" &amp; 'Load Shape Criteria'!$H$4 &amp; " 23'!$I$4") * $B$2</f>
        <v>74</v>
      </c>
      <c r="D17">
        <v>0</v>
      </c>
      <c r="E17" s="18" t="str">
        <f>'Step 60-70'!$C$4</f>
        <v>10.000</v>
      </c>
      <c r="F17">
        <v>0</v>
      </c>
      <c r="G17" s="3">
        <f t="shared" ca="1" si="0"/>
        <v>6.7567567567567571E-2</v>
      </c>
      <c r="H17" s="3" t="s">
        <v>37</v>
      </c>
      <c r="I17" s="3">
        <v>9</v>
      </c>
      <c r="J17" s="5" t="s">
        <v>23</v>
      </c>
      <c r="K17" s="25" t="str">
        <f t="shared" si="1"/>
        <v/>
      </c>
      <c r="L17" s="25" t="str">
        <f t="shared" si="2"/>
        <v xml:space="preserve">,
</v>
      </c>
      <c r="M17" s="10" t="str">
        <f t="shared" si="3"/>
        <v xml:space="preserve">                "sp": "&lt;effectivedate -1cd YYYY-MM-DDT06:30:00+00:00&gt;",</v>
      </c>
      <c r="N17" t="str">
        <f t="shared" ca="1" si="4"/>
        <v xml:space="preserve">                "v": "0.068",</v>
      </c>
      <c r="O17" t="str">
        <f t="shared" si="5"/>
        <v xml:space="preserve">                "q": "E0",</v>
      </c>
      <c r="P17" t="str">
        <f t="shared" si="6"/>
        <v xml:space="preserve">                "e": "9",</v>
      </c>
      <c r="Q17" t="str">
        <f t="shared" si="7"/>
        <v xml:space="preserve">                "arc": "X"</v>
      </c>
      <c r="R17" s="11" t="str">
        <f t="shared" ca="1" si="8"/>
        <v xml:space="preserve">              {
                "sp": "&lt;effectivedate -1cd YYYY-MM-DDT06:30:00+00:00&gt;",
                "v": "0.068",
                "q": "E0",
                "e": "9",
                "arc": "X"
              },
</v>
      </c>
    </row>
    <row r="18" spans="1:18" x14ac:dyDescent="0.25">
      <c r="A18" t="s">
        <v>94</v>
      </c>
      <c r="B18" cm="1">
        <f t="array" aca="1" ref="B18" ca="1">INDIRECT("'[LoadShape.xlsx]" &amp; 'Load Shape Criteria'!$H$4 &amp; " 22'!$L17")</f>
        <v>0.5</v>
      </c>
      <c r="C18" cm="1">
        <f t="array" aca="1" ref="C18" ca="1">INDIRECT("'[LoadShape.xlsx]" &amp; 'Load Shape Criteria'!$H$4 &amp; " 23'!$I$4") * $B$2</f>
        <v>74</v>
      </c>
      <c r="D18">
        <v>0</v>
      </c>
      <c r="E18" s="18" t="str">
        <f>'Step 60-70'!$C$4</f>
        <v>10.000</v>
      </c>
      <c r="F18">
        <v>0</v>
      </c>
      <c r="G18" s="3">
        <f t="shared" ca="1" si="0"/>
        <v>6.7567567567567571E-2</v>
      </c>
      <c r="H18" s="3" t="s">
        <v>37</v>
      </c>
      <c r="I18" s="3">
        <v>9</v>
      </c>
      <c r="J18" s="5" t="s">
        <v>23</v>
      </c>
      <c r="K18" s="25" t="str">
        <f t="shared" si="1"/>
        <v/>
      </c>
      <c r="L18" s="25" t="str">
        <f t="shared" si="2"/>
        <v xml:space="preserve">,
</v>
      </c>
      <c r="M18" s="10" t="str">
        <f t="shared" si="3"/>
        <v xml:space="preserve">                "sp": "&lt;effectivedate -1cd YYYY-MM-DDT07:00:00+00:00&gt;",</v>
      </c>
      <c r="N18" t="str">
        <f t="shared" ca="1" si="4"/>
        <v xml:space="preserve">                "v": "0.068",</v>
      </c>
      <c r="O18" t="str">
        <f t="shared" si="5"/>
        <v xml:space="preserve">                "q": "E0",</v>
      </c>
      <c r="P18" t="str">
        <f t="shared" si="6"/>
        <v xml:space="preserve">                "e": "9",</v>
      </c>
      <c r="Q18" t="str">
        <f t="shared" si="7"/>
        <v xml:space="preserve">                "arc": "X"</v>
      </c>
      <c r="R18" s="11" t="str">
        <f t="shared" ca="1" si="8"/>
        <v xml:space="preserve">              {
                "sp": "&lt;effectivedate -1cd YYYY-MM-DDT07:00:00+00:00&gt;",
                "v": "0.068",
                "q": "E0",
                "e": "9",
                "arc": "X"
              },
</v>
      </c>
    </row>
    <row r="19" spans="1:18" x14ac:dyDescent="0.25">
      <c r="A19" t="s">
        <v>95</v>
      </c>
      <c r="B19" cm="1">
        <f t="array" aca="1" ref="B19" ca="1">INDIRECT("'[LoadShape.xlsx]" &amp; 'Load Shape Criteria'!$H$4 &amp; " 22'!$L18")</f>
        <v>0.5</v>
      </c>
      <c r="C19" cm="1">
        <f t="array" aca="1" ref="C19" ca="1">INDIRECT("'[LoadShape.xlsx]" &amp; 'Load Shape Criteria'!$H$4 &amp; " 23'!$I$4") * $B$2</f>
        <v>74</v>
      </c>
      <c r="D19">
        <v>0</v>
      </c>
      <c r="E19" s="18" t="str">
        <f>'Step 60-70'!$C$4</f>
        <v>10.000</v>
      </c>
      <c r="F19">
        <v>0</v>
      </c>
      <c r="G19" s="3">
        <f t="shared" ca="1" si="0"/>
        <v>6.7567567567567571E-2</v>
      </c>
      <c r="H19" s="3" t="s">
        <v>37</v>
      </c>
      <c r="I19" s="3">
        <v>9</v>
      </c>
      <c r="J19" s="5" t="s">
        <v>23</v>
      </c>
      <c r="K19" s="25" t="str">
        <f t="shared" si="1"/>
        <v/>
      </c>
      <c r="L19" s="25" t="str">
        <f t="shared" si="2"/>
        <v xml:space="preserve">,
</v>
      </c>
      <c r="M19" s="10" t="str">
        <f t="shared" si="3"/>
        <v xml:space="preserve">                "sp": "&lt;effectivedate -1cd YYYY-MM-DDT07:30:00+00:00&gt;",</v>
      </c>
      <c r="N19" t="str">
        <f t="shared" ca="1" si="4"/>
        <v xml:space="preserve">                "v": "0.068",</v>
      </c>
      <c r="O19" t="str">
        <f t="shared" si="5"/>
        <v xml:space="preserve">                "q": "E0",</v>
      </c>
      <c r="P19" t="str">
        <f t="shared" si="6"/>
        <v xml:space="preserve">                "e": "9",</v>
      </c>
      <c r="Q19" t="str">
        <f t="shared" si="7"/>
        <v xml:space="preserve">                "arc": "X"</v>
      </c>
      <c r="R19" s="11" t="str">
        <f t="shared" ca="1" si="8"/>
        <v xml:space="preserve">              {
                "sp": "&lt;effectivedate -1cd YYYY-MM-DDT07:30:00+00:00&gt;",
                "v": "0.068",
                "q": "E0",
                "e": "9",
                "arc": "X"
              },
</v>
      </c>
    </row>
    <row r="20" spans="1:18" x14ac:dyDescent="0.25">
      <c r="A20" t="s">
        <v>96</v>
      </c>
      <c r="B20" cm="1">
        <f t="array" aca="1" ref="B20" ca="1">INDIRECT("'[LoadShape.xlsx]" &amp; 'Load Shape Criteria'!$H$4 &amp; " 22'!$L19")</f>
        <v>0.5</v>
      </c>
      <c r="C20" cm="1">
        <f t="array" aca="1" ref="C20" ca="1">INDIRECT("'[LoadShape.xlsx]" &amp; 'Load Shape Criteria'!$H$4 &amp; " 23'!$I$4") * $B$2</f>
        <v>74</v>
      </c>
      <c r="D20">
        <v>0</v>
      </c>
      <c r="E20" s="18" t="str">
        <f>'Step 60-70'!$C$4</f>
        <v>10.000</v>
      </c>
      <c r="F20">
        <v>0</v>
      </c>
      <c r="G20" s="3">
        <f t="shared" ca="1" si="0"/>
        <v>6.7567567567567571E-2</v>
      </c>
      <c r="H20" s="3" t="s">
        <v>37</v>
      </c>
      <c r="I20" s="3">
        <v>9</v>
      </c>
      <c r="J20" s="5" t="s">
        <v>23</v>
      </c>
      <c r="K20" s="25" t="str">
        <f t="shared" si="1"/>
        <v/>
      </c>
      <c r="L20" s="25" t="str">
        <f t="shared" si="2"/>
        <v xml:space="preserve">,
</v>
      </c>
      <c r="M20" s="10" t="str">
        <f t="shared" si="3"/>
        <v xml:space="preserve">                "sp": "&lt;effectivedate -1cd YYYY-MM-DDT08:00:00+00:00&gt;",</v>
      </c>
      <c r="N20" t="str">
        <f t="shared" ca="1" si="4"/>
        <v xml:space="preserve">                "v": "0.068",</v>
      </c>
      <c r="O20" t="str">
        <f t="shared" si="5"/>
        <v xml:space="preserve">                "q": "E0",</v>
      </c>
      <c r="P20" t="str">
        <f t="shared" si="6"/>
        <v xml:space="preserve">                "e": "9",</v>
      </c>
      <c r="Q20" t="str">
        <f t="shared" si="7"/>
        <v xml:space="preserve">                "arc": "X"</v>
      </c>
      <c r="R20" s="11" t="str">
        <f t="shared" ca="1" si="8"/>
        <v xml:space="preserve">              {
                "sp": "&lt;effectivedate -1cd YYYY-MM-DDT08:00:00+00:00&gt;",
                "v": "0.068",
                "q": "E0",
                "e": "9",
                "arc": "X"
              },
</v>
      </c>
    </row>
    <row r="21" spans="1:18" x14ac:dyDescent="0.25">
      <c r="A21" t="s">
        <v>97</v>
      </c>
      <c r="B21" cm="1">
        <f t="array" aca="1" ref="B21" ca="1">INDIRECT("'[LoadShape.xlsx]" &amp; 'Load Shape Criteria'!$H$4 &amp; " 22'!$L20")</f>
        <v>3</v>
      </c>
      <c r="C21" cm="1">
        <f t="array" aca="1" ref="C21" ca="1">INDIRECT("'[LoadShape.xlsx]" &amp; 'Load Shape Criteria'!$H$4 &amp; " 23'!$I$4") * $B$2</f>
        <v>74</v>
      </c>
      <c r="D21">
        <v>0</v>
      </c>
      <c r="E21" s="18" t="str">
        <f>'Step 60-70'!$C$4</f>
        <v>10.000</v>
      </c>
      <c r="F21">
        <v>0</v>
      </c>
      <c r="G21" s="3">
        <f t="shared" ca="1" si="0"/>
        <v>0.40540540540540543</v>
      </c>
      <c r="H21" s="3" t="s">
        <v>37</v>
      </c>
      <c r="I21" s="3">
        <v>9</v>
      </c>
      <c r="J21" s="5" t="s">
        <v>23</v>
      </c>
      <c r="K21" s="25" t="str">
        <f t="shared" si="1"/>
        <v/>
      </c>
      <c r="L21" s="25" t="str">
        <f t="shared" si="2"/>
        <v xml:space="preserve">,
</v>
      </c>
      <c r="M21" s="10" t="str">
        <f t="shared" si="3"/>
        <v xml:space="preserve">                "sp": "&lt;effectivedate -1cd YYYY-MM-DDT08:30:00+00:00&gt;",</v>
      </c>
      <c r="N21" t="str">
        <f t="shared" ca="1" si="4"/>
        <v xml:space="preserve">                "v": "0.405",</v>
      </c>
      <c r="O21" t="str">
        <f t="shared" si="5"/>
        <v xml:space="preserve">                "q": "E0",</v>
      </c>
      <c r="P21" t="str">
        <f t="shared" si="6"/>
        <v xml:space="preserve">                "e": "9",</v>
      </c>
      <c r="Q21" t="str">
        <f t="shared" si="7"/>
        <v xml:space="preserve">                "arc": "X"</v>
      </c>
      <c r="R21" s="11" t="str">
        <f t="shared" ca="1" si="8"/>
        <v xml:space="preserve">              {
                "sp": "&lt;effectivedate -1cd YYYY-MM-DDT08:30:00+00:00&gt;",
                "v": "0.405",
                "q": "E0",
                "e": "9",
                "arc": "X"
              },
</v>
      </c>
    </row>
    <row r="22" spans="1:18" x14ac:dyDescent="0.25">
      <c r="A22" t="s">
        <v>98</v>
      </c>
      <c r="B22" cm="1">
        <f t="array" aca="1" ref="B22" ca="1">INDIRECT("'[LoadShape.xlsx]" &amp; 'Load Shape Criteria'!$H$4 &amp; " 22'!$L21")</f>
        <v>3</v>
      </c>
      <c r="C22" cm="1">
        <f t="array" aca="1" ref="C22" ca="1">INDIRECT("'[LoadShape.xlsx]" &amp; 'Load Shape Criteria'!$H$4 &amp; " 23'!$I$4") * $B$2</f>
        <v>74</v>
      </c>
      <c r="D22">
        <v>0</v>
      </c>
      <c r="E22" s="18" t="str">
        <f>'Step 60-70'!$C$4</f>
        <v>10.000</v>
      </c>
      <c r="F22">
        <v>0</v>
      </c>
      <c r="G22" s="3">
        <f t="shared" ca="1" si="0"/>
        <v>0.40540540540540543</v>
      </c>
      <c r="H22" s="3" t="s">
        <v>37</v>
      </c>
      <c r="I22" s="3">
        <v>9</v>
      </c>
      <c r="J22" s="5" t="s">
        <v>23</v>
      </c>
      <c r="K22" s="25" t="str">
        <f t="shared" si="1"/>
        <v/>
      </c>
      <c r="L22" s="25" t="str">
        <f t="shared" si="2"/>
        <v xml:space="preserve">,
</v>
      </c>
      <c r="M22" s="10" t="str">
        <f t="shared" si="3"/>
        <v xml:space="preserve">                "sp": "&lt;effectivedate -1cd YYYY-MM-DDT09:00:00+00:00&gt;",</v>
      </c>
      <c r="N22" t="str">
        <f t="shared" ca="1" si="4"/>
        <v xml:space="preserve">                "v": "0.405",</v>
      </c>
      <c r="O22" t="str">
        <f t="shared" si="5"/>
        <v xml:space="preserve">                "q": "E0",</v>
      </c>
      <c r="P22" t="str">
        <f t="shared" si="6"/>
        <v xml:space="preserve">                "e": "9",</v>
      </c>
      <c r="Q22" t="str">
        <f t="shared" si="7"/>
        <v xml:space="preserve">                "arc": "X"</v>
      </c>
      <c r="R22" s="11" t="str">
        <f t="shared" ca="1" si="8"/>
        <v xml:space="preserve">              {
                "sp": "&lt;effectivedate -1cd YYYY-MM-DDT09:00:00+00:00&gt;",
                "v": "0.405",
                "q": "E0",
                "e": "9",
                "arc": "X"
              },
</v>
      </c>
    </row>
    <row r="23" spans="1:18" x14ac:dyDescent="0.25">
      <c r="A23" t="s">
        <v>99</v>
      </c>
      <c r="B23" cm="1">
        <f t="array" aca="1" ref="B23" ca="1">INDIRECT("'[LoadShape.xlsx]" &amp; 'Load Shape Criteria'!$H$4 &amp; " 22'!$L22")</f>
        <v>3</v>
      </c>
      <c r="C23" cm="1">
        <f t="array" aca="1" ref="C23" ca="1">INDIRECT("'[LoadShape.xlsx]" &amp; 'Load Shape Criteria'!$H$4 &amp; " 23'!$I$4") * $B$2</f>
        <v>74</v>
      </c>
      <c r="D23">
        <v>0</v>
      </c>
      <c r="E23" s="18" t="str">
        <f>'Step 60-70'!$C$4</f>
        <v>10.000</v>
      </c>
      <c r="F23">
        <v>0</v>
      </c>
      <c r="G23" s="3">
        <f t="shared" ca="1" si="0"/>
        <v>0.40540540540540543</v>
      </c>
      <c r="H23" s="3" t="s">
        <v>37</v>
      </c>
      <c r="I23" s="3">
        <v>9</v>
      </c>
      <c r="J23" s="5" t="s">
        <v>23</v>
      </c>
      <c r="K23" s="25" t="str">
        <f t="shared" si="1"/>
        <v/>
      </c>
      <c r="L23" s="25" t="str">
        <f t="shared" si="2"/>
        <v xml:space="preserve">,
</v>
      </c>
      <c r="M23" s="10" t="str">
        <f t="shared" si="3"/>
        <v xml:space="preserve">                "sp": "&lt;effectivedate -1cd YYYY-MM-DDT09:30:00+00:00&gt;",</v>
      </c>
      <c r="N23" t="str">
        <f t="shared" ca="1" si="4"/>
        <v xml:space="preserve">                "v": "0.405",</v>
      </c>
      <c r="O23" t="str">
        <f t="shared" si="5"/>
        <v xml:space="preserve">                "q": "E0",</v>
      </c>
      <c r="P23" t="str">
        <f t="shared" si="6"/>
        <v xml:space="preserve">                "e": "9",</v>
      </c>
      <c r="Q23" t="str">
        <f t="shared" si="7"/>
        <v xml:space="preserve">                "arc": "X"</v>
      </c>
      <c r="R23" s="11" t="str">
        <f t="shared" ca="1" si="8"/>
        <v xml:space="preserve">              {
                "sp": "&lt;effectivedate -1cd YYYY-MM-DDT09:30:00+00:00&gt;",
                "v": "0.405",
                "q": "E0",
                "e": "9",
                "arc": "X"
              },
</v>
      </c>
    </row>
    <row r="24" spans="1:18" x14ac:dyDescent="0.25">
      <c r="A24" t="s">
        <v>100</v>
      </c>
      <c r="B24" cm="1">
        <f t="array" aca="1" ref="B24" ca="1">INDIRECT("'[LoadShape.xlsx]" &amp; 'Load Shape Criteria'!$H$4 &amp; " 22'!$L23")</f>
        <v>3</v>
      </c>
      <c r="C24" cm="1">
        <f t="array" aca="1" ref="C24" ca="1">INDIRECT("'[LoadShape.xlsx]" &amp; 'Load Shape Criteria'!$H$4 &amp; " 23'!$I$4") * $B$2</f>
        <v>74</v>
      </c>
      <c r="D24">
        <v>0</v>
      </c>
      <c r="E24" s="18" t="str">
        <f>'Step 60-70'!$C$4</f>
        <v>10.000</v>
      </c>
      <c r="F24">
        <v>0</v>
      </c>
      <c r="G24" s="3">
        <f t="shared" ca="1" si="0"/>
        <v>0.40540540540540543</v>
      </c>
      <c r="H24" s="3" t="s">
        <v>37</v>
      </c>
      <c r="I24" s="3">
        <v>9</v>
      </c>
      <c r="J24" s="5" t="s">
        <v>23</v>
      </c>
      <c r="K24" s="25" t="str">
        <f t="shared" si="1"/>
        <v/>
      </c>
      <c r="L24" s="25" t="str">
        <f t="shared" si="2"/>
        <v xml:space="preserve">,
</v>
      </c>
      <c r="M24" s="10" t="str">
        <f t="shared" si="3"/>
        <v xml:space="preserve">                "sp": "&lt;effectivedate -1cd YYYY-MM-DDT10:00:00+00:00&gt;",</v>
      </c>
      <c r="N24" t="str">
        <f t="shared" ca="1" si="4"/>
        <v xml:space="preserve">                "v": "0.405",</v>
      </c>
      <c r="O24" t="str">
        <f t="shared" si="5"/>
        <v xml:space="preserve">                "q": "E0",</v>
      </c>
      <c r="P24" t="str">
        <f t="shared" si="6"/>
        <v xml:space="preserve">                "e": "9",</v>
      </c>
      <c r="Q24" t="str">
        <f t="shared" si="7"/>
        <v xml:space="preserve">                "arc": "X"</v>
      </c>
      <c r="R24" s="11" t="str">
        <f t="shared" ca="1" si="8"/>
        <v xml:space="preserve">              {
                "sp": "&lt;effectivedate -1cd YYYY-MM-DDT10:00:00+00:00&gt;",
                "v": "0.405",
                "q": "E0",
                "e": "9",
                "arc": "X"
              },
</v>
      </c>
    </row>
    <row r="25" spans="1:18" x14ac:dyDescent="0.25">
      <c r="A25" t="s">
        <v>101</v>
      </c>
      <c r="B25" cm="1">
        <f t="array" aca="1" ref="B25" ca="1">INDIRECT("'[LoadShape.xlsx]" &amp; 'Load Shape Criteria'!$H$4 &amp; " 22'!$L24")</f>
        <v>3</v>
      </c>
      <c r="C25" cm="1">
        <f t="array" aca="1" ref="C25" ca="1">INDIRECT("'[LoadShape.xlsx]" &amp; 'Load Shape Criteria'!$H$4 &amp; " 23'!$I$4") * $B$2</f>
        <v>74</v>
      </c>
      <c r="D25">
        <v>0</v>
      </c>
      <c r="E25" s="18" t="str">
        <f>'Step 60-70'!$C$4</f>
        <v>10.000</v>
      </c>
      <c r="F25">
        <v>0</v>
      </c>
      <c r="G25" s="3">
        <f t="shared" ca="1" si="0"/>
        <v>0.40540540540540543</v>
      </c>
      <c r="H25" s="3" t="s">
        <v>37</v>
      </c>
      <c r="I25" s="3">
        <v>9</v>
      </c>
      <c r="J25" s="5" t="s">
        <v>23</v>
      </c>
      <c r="K25" s="25" t="str">
        <f t="shared" si="1"/>
        <v/>
      </c>
      <c r="L25" s="25" t="str">
        <f t="shared" si="2"/>
        <v xml:space="preserve">,
</v>
      </c>
      <c r="M25" s="10" t="str">
        <f t="shared" si="3"/>
        <v xml:space="preserve">                "sp": "&lt;effectivedate -1cd YYYY-MM-DDT10:30:00+00:00&gt;",</v>
      </c>
      <c r="N25" t="str">
        <f t="shared" ca="1" si="4"/>
        <v xml:space="preserve">                "v": "0.405",</v>
      </c>
      <c r="O25" t="str">
        <f t="shared" si="5"/>
        <v xml:space="preserve">                "q": "E0",</v>
      </c>
      <c r="P25" t="str">
        <f t="shared" si="6"/>
        <v xml:space="preserve">                "e": "9",</v>
      </c>
      <c r="Q25" t="str">
        <f t="shared" si="7"/>
        <v xml:space="preserve">                "arc": "X"</v>
      </c>
      <c r="R25" s="11" t="str">
        <f t="shared" ca="1" si="8"/>
        <v xml:space="preserve">              {
                "sp": "&lt;effectivedate -1cd YYYY-MM-DDT10:30:00+00:00&gt;",
                "v": "0.405",
                "q": "E0",
                "e": "9",
                "arc": "X"
              },
</v>
      </c>
    </row>
    <row r="26" spans="1:18" x14ac:dyDescent="0.25">
      <c r="A26" t="s">
        <v>102</v>
      </c>
      <c r="B26" cm="1">
        <f t="array" aca="1" ref="B26" ca="1">INDIRECT("'[LoadShape.xlsx]" &amp; 'Load Shape Criteria'!$H$4 &amp; " 22'!$L25")</f>
        <v>3</v>
      </c>
      <c r="C26" cm="1">
        <f t="array" aca="1" ref="C26" ca="1">INDIRECT("'[LoadShape.xlsx]" &amp; 'Load Shape Criteria'!$H$4 &amp; " 23'!$I$4") * $B$2</f>
        <v>74</v>
      </c>
      <c r="D26">
        <v>0</v>
      </c>
      <c r="E26" s="18" t="str">
        <f>'Step 60-70'!$C$4</f>
        <v>10.000</v>
      </c>
      <c r="F26">
        <v>0</v>
      </c>
      <c r="G26" s="3">
        <f t="shared" ca="1" si="0"/>
        <v>0.40540540540540543</v>
      </c>
      <c r="H26" s="3" t="s">
        <v>37</v>
      </c>
      <c r="I26" s="3">
        <v>9</v>
      </c>
      <c r="J26" s="5" t="s">
        <v>23</v>
      </c>
      <c r="K26" s="25" t="str">
        <f t="shared" si="1"/>
        <v/>
      </c>
      <c r="L26" s="25" t="str">
        <f t="shared" si="2"/>
        <v xml:space="preserve">,
</v>
      </c>
      <c r="M26" s="10" t="str">
        <f t="shared" si="3"/>
        <v xml:space="preserve">                "sp": "&lt;effectivedate -1cd YYYY-MM-DDT11:00:00+00:00&gt;",</v>
      </c>
      <c r="N26" t="str">
        <f t="shared" ca="1" si="4"/>
        <v xml:space="preserve">                "v": "0.405",</v>
      </c>
      <c r="O26" t="str">
        <f t="shared" si="5"/>
        <v xml:space="preserve">                "q": "E0",</v>
      </c>
      <c r="P26" t="str">
        <f t="shared" si="6"/>
        <v xml:space="preserve">                "e": "9",</v>
      </c>
      <c r="Q26" t="str">
        <f t="shared" si="7"/>
        <v xml:space="preserve">                "arc": "X"</v>
      </c>
      <c r="R26" s="11" t="str">
        <f t="shared" ca="1" si="8"/>
        <v xml:space="preserve">              {
                "sp": "&lt;effectivedate -1cd YYYY-MM-DDT11:00:00+00:00&gt;",
                "v": "0.405",
                "q": "E0",
                "e": "9",
                "arc": "X"
              },
</v>
      </c>
    </row>
    <row r="27" spans="1:18" x14ac:dyDescent="0.25">
      <c r="A27" t="s">
        <v>103</v>
      </c>
      <c r="B27" cm="1">
        <f t="array" aca="1" ref="B27" ca="1">INDIRECT("'[LoadShape.xlsx]" &amp; 'Load Shape Criteria'!$H$4 &amp; " 22'!$L26")</f>
        <v>3</v>
      </c>
      <c r="C27" cm="1">
        <f t="array" aca="1" ref="C27" ca="1">INDIRECT("'[LoadShape.xlsx]" &amp; 'Load Shape Criteria'!$H$4 &amp; " 23'!$I$4") * $B$2</f>
        <v>74</v>
      </c>
      <c r="D27">
        <v>0</v>
      </c>
      <c r="E27" s="18" t="str">
        <f>'Step 60-70'!$C$4</f>
        <v>10.000</v>
      </c>
      <c r="F27">
        <v>0</v>
      </c>
      <c r="G27" s="3">
        <f t="shared" ca="1" si="0"/>
        <v>0.40540540540540543</v>
      </c>
      <c r="H27" s="3" t="s">
        <v>37</v>
      </c>
      <c r="I27" s="3">
        <v>9</v>
      </c>
      <c r="J27" s="5" t="s">
        <v>23</v>
      </c>
      <c r="K27" s="25" t="str">
        <f t="shared" si="1"/>
        <v/>
      </c>
      <c r="L27" s="25" t="str">
        <f t="shared" si="2"/>
        <v xml:space="preserve">,
</v>
      </c>
      <c r="M27" s="10" t="str">
        <f t="shared" si="3"/>
        <v xml:space="preserve">                "sp": "&lt;effectivedate -1cd YYYY-MM-DDT11:30:00+00:00&gt;",</v>
      </c>
      <c r="N27" t="str">
        <f t="shared" ca="1" si="4"/>
        <v xml:space="preserve">                "v": "0.405",</v>
      </c>
      <c r="O27" t="str">
        <f t="shared" si="5"/>
        <v xml:space="preserve">                "q": "E0",</v>
      </c>
      <c r="P27" t="str">
        <f t="shared" si="6"/>
        <v xml:space="preserve">                "e": "9",</v>
      </c>
      <c r="Q27" t="str">
        <f t="shared" si="7"/>
        <v xml:space="preserve">                "arc": "X"</v>
      </c>
      <c r="R27" s="11" t="str">
        <f t="shared" ca="1" si="8"/>
        <v xml:space="preserve">              {
                "sp": "&lt;effectivedate -1cd YYYY-MM-DDT11:30:00+00:00&gt;",
                "v": "0.405",
                "q": "E0",
                "e": "9",
                "arc": "X"
              },
</v>
      </c>
    </row>
    <row r="28" spans="1:18" x14ac:dyDescent="0.25">
      <c r="A28" t="s">
        <v>104</v>
      </c>
      <c r="B28" cm="1">
        <f t="array" aca="1" ref="B28" ca="1">INDIRECT("'[LoadShape.xlsx]" &amp; 'Load Shape Criteria'!$H$4 &amp; " 22'!$L27")</f>
        <v>3</v>
      </c>
      <c r="C28" cm="1">
        <f t="array" aca="1" ref="C28" ca="1">INDIRECT("'[LoadShape.xlsx]" &amp; 'Load Shape Criteria'!$H$4 &amp; " 23'!$I$4") * $B$2</f>
        <v>74</v>
      </c>
      <c r="D28">
        <v>0</v>
      </c>
      <c r="E28" s="18" t="str">
        <f>'Step 60-70'!$C$4</f>
        <v>10.000</v>
      </c>
      <c r="F28">
        <v>0</v>
      </c>
      <c r="G28" s="3">
        <f t="shared" ca="1" si="0"/>
        <v>0.40540540540540543</v>
      </c>
      <c r="H28" s="3" t="s">
        <v>37</v>
      </c>
      <c r="I28" s="3">
        <v>9</v>
      </c>
      <c r="J28" s="5" t="s">
        <v>23</v>
      </c>
      <c r="K28" s="25" t="str">
        <f t="shared" si="1"/>
        <v/>
      </c>
      <c r="L28" s="25" t="str">
        <f t="shared" si="2"/>
        <v xml:space="preserve">,
</v>
      </c>
      <c r="M28" s="10" t="str">
        <f t="shared" si="3"/>
        <v xml:space="preserve">                "sp": "&lt;effectivedate -1cd YYYY-MM-DDT12:00:00+00:00&gt;",</v>
      </c>
      <c r="N28" t="str">
        <f t="shared" ca="1" si="4"/>
        <v xml:space="preserve">                "v": "0.405",</v>
      </c>
      <c r="O28" t="str">
        <f t="shared" si="5"/>
        <v xml:space="preserve">                "q": "E0",</v>
      </c>
      <c r="P28" t="str">
        <f t="shared" si="6"/>
        <v xml:space="preserve">                "e": "9",</v>
      </c>
      <c r="Q28" t="str">
        <f t="shared" si="7"/>
        <v xml:space="preserve">                "arc": "X"</v>
      </c>
      <c r="R28" s="11" t="str">
        <f t="shared" ca="1" si="8"/>
        <v xml:space="preserve">              {
                "sp": "&lt;effectivedate -1cd YYYY-MM-DDT12:00:00+00:00&gt;",
                "v": "0.405",
                "q": "E0",
                "e": "9",
                "arc": "X"
              },
</v>
      </c>
    </row>
    <row r="29" spans="1:18" x14ac:dyDescent="0.25">
      <c r="A29" t="s">
        <v>105</v>
      </c>
      <c r="B29" cm="1">
        <f t="array" aca="1" ref="B29" ca="1">INDIRECT("'[LoadShape.xlsx]" &amp; 'Load Shape Criteria'!$H$4 &amp; " 22'!$L28")</f>
        <v>3</v>
      </c>
      <c r="C29" cm="1">
        <f t="array" aca="1" ref="C29" ca="1">INDIRECT("'[LoadShape.xlsx]" &amp; 'Load Shape Criteria'!$H$4 &amp; " 23'!$I$4") * $B$2</f>
        <v>74</v>
      </c>
      <c r="D29">
        <v>0</v>
      </c>
      <c r="E29" s="18" t="str">
        <f>'Step 60-70'!$C$4</f>
        <v>10.000</v>
      </c>
      <c r="F29">
        <v>0</v>
      </c>
      <c r="G29" s="3">
        <f t="shared" ca="1" si="0"/>
        <v>0.40540540540540543</v>
      </c>
      <c r="H29" s="3" t="s">
        <v>37</v>
      </c>
      <c r="I29" s="3">
        <v>9</v>
      </c>
      <c r="J29" s="5" t="s">
        <v>23</v>
      </c>
      <c r="K29" s="25" t="str">
        <f t="shared" si="1"/>
        <v/>
      </c>
      <c r="L29" s="25" t="str">
        <f t="shared" si="2"/>
        <v xml:space="preserve">,
</v>
      </c>
      <c r="M29" s="10" t="str">
        <f t="shared" si="3"/>
        <v xml:space="preserve">                "sp": "&lt;effectivedate -1cd YYYY-MM-DDT12:30:00+00:00&gt;",</v>
      </c>
      <c r="N29" t="str">
        <f t="shared" ca="1" si="4"/>
        <v xml:space="preserve">                "v": "0.405",</v>
      </c>
      <c r="O29" t="str">
        <f t="shared" si="5"/>
        <v xml:space="preserve">                "q": "E0",</v>
      </c>
      <c r="P29" t="str">
        <f t="shared" si="6"/>
        <v xml:space="preserve">                "e": "9",</v>
      </c>
      <c r="Q29" t="str">
        <f t="shared" si="7"/>
        <v xml:space="preserve">                "arc": "X"</v>
      </c>
      <c r="R29" s="11" t="str">
        <f t="shared" ca="1" si="8"/>
        <v xml:space="preserve">              {
                "sp": "&lt;effectivedate -1cd YYYY-MM-DDT12:30:00+00:00&gt;",
                "v": "0.405",
                "q": "E0",
                "e": "9",
                "arc": "X"
              },
</v>
      </c>
    </row>
    <row r="30" spans="1:18" x14ac:dyDescent="0.25">
      <c r="A30" t="s">
        <v>106</v>
      </c>
      <c r="B30" cm="1">
        <f t="array" aca="1" ref="B30" ca="1">INDIRECT("'[LoadShape.xlsx]" &amp; 'Load Shape Criteria'!$H$4 &amp; " 22'!$L29")</f>
        <v>3</v>
      </c>
      <c r="C30" cm="1">
        <f t="array" aca="1" ref="C30" ca="1">INDIRECT("'[LoadShape.xlsx]" &amp; 'Load Shape Criteria'!$H$4 &amp; " 23'!$I$4") * $B$2</f>
        <v>74</v>
      </c>
      <c r="D30">
        <v>0</v>
      </c>
      <c r="E30" s="18" t="str">
        <f>'Step 60-70'!$C$4</f>
        <v>10.000</v>
      </c>
      <c r="F30">
        <v>0</v>
      </c>
      <c r="G30" s="3">
        <f t="shared" ca="1" si="0"/>
        <v>0.40540540540540543</v>
      </c>
      <c r="H30" s="3" t="s">
        <v>37</v>
      </c>
      <c r="I30" s="3">
        <v>9</v>
      </c>
      <c r="J30" s="5" t="s">
        <v>23</v>
      </c>
      <c r="K30" s="25" t="str">
        <f t="shared" si="1"/>
        <v/>
      </c>
      <c r="L30" s="25" t="str">
        <f t="shared" si="2"/>
        <v xml:space="preserve">,
</v>
      </c>
      <c r="M30" s="10" t="str">
        <f t="shared" si="3"/>
        <v xml:space="preserve">                "sp": "&lt;effectivedate -1cd YYYY-MM-DDT13:00:00+00:00&gt;",</v>
      </c>
      <c r="N30" t="str">
        <f t="shared" ca="1" si="4"/>
        <v xml:space="preserve">                "v": "0.405",</v>
      </c>
      <c r="O30" t="str">
        <f t="shared" si="5"/>
        <v xml:space="preserve">                "q": "E0",</v>
      </c>
      <c r="P30" t="str">
        <f t="shared" si="6"/>
        <v xml:space="preserve">                "e": "9",</v>
      </c>
      <c r="Q30" t="str">
        <f t="shared" si="7"/>
        <v xml:space="preserve">                "arc": "X"</v>
      </c>
      <c r="R30" s="11" t="str">
        <f t="shared" ca="1" si="8"/>
        <v xml:space="preserve">              {
                "sp": "&lt;effectivedate -1cd YYYY-MM-DDT13:00:00+00:00&gt;",
                "v": "0.405",
                "q": "E0",
                "e": "9",
                "arc": "X"
              },
</v>
      </c>
    </row>
    <row r="31" spans="1:18" x14ac:dyDescent="0.25">
      <c r="A31" t="s">
        <v>107</v>
      </c>
      <c r="B31" cm="1">
        <f t="array" aca="1" ref="B31" ca="1">INDIRECT("'[LoadShape.xlsx]" &amp; 'Load Shape Criteria'!$H$4 &amp; " 22'!$L30")</f>
        <v>3</v>
      </c>
      <c r="C31" cm="1">
        <f t="array" aca="1" ref="C31" ca="1">INDIRECT("'[LoadShape.xlsx]" &amp; 'Load Shape Criteria'!$H$4 &amp; " 23'!$I$4") * $B$2</f>
        <v>74</v>
      </c>
      <c r="D31">
        <v>0</v>
      </c>
      <c r="E31" s="18" t="str">
        <f>'Step 60-70'!$C$4</f>
        <v>10.000</v>
      </c>
      <c r="F31">
        <v>0</v>
      </c>
      <c r="G31" s="3">
        <f t="shared" ca="1" si="0"/>
        <v>0.40540540540540543</v>
      </c>
      <c r="H31" s="3" t="s">
        <v>37</v>
      </c>
      <c r="I31" s="3">
        <v>9</v>
      </c>
      <c r="J31" s="5" t="s">
        <v>23</v>
      </c>
      <c r="K31" s="25" t="str">
        <f t="shared" si="1"/>
        <v/>
      </c>
      <c r="L31" s="25" t="str">
        <f t="shared" si="2"/>
        <v xml:space="preserve">,
</v>
      </c>
      <c r="M31" s="10" t="str">
        <f t="shared" si="3"/>
        <v xml:space="preserve">                "sp": "&lt;effectivedate -1cd YYYY-MM-DDT13:30:00+00:00&gt;",</v>
      </c>
      <c r="N31" t="str">
        <f t="shared" ca="1" si="4"/>
        <v xml:space="preserve">                "v": "0.405",</v>
      </c>
      <c r="O31" t="str">
        <f t="shared" si="5"/>
        <v xml:space="preserve">                "q": "E0",</v>
      </c>
      <c r="P31" t="str">
        <f t="shared" si="6"/>
        <v xml:space="preserve">                "e": "9",</v>
      </c>
      <c r="Q31" t="str">
        <f t="shared" si="7"/>
        <v xml:space="preserve">                "arc": "X"</v>
      </c>
      <c r="R31" s="11" t="str">
        <f t="shared" ca="1" si="8"/>
        <v xml:space="preserve">              {
                "sp": "&lt;effectivedate -1cd YYYY-MM-DDT13:30:00+00:00&gt;",
                "v": "0.405",
                "q": "E0",
                "e": "9",
                "arc": "X"
              },
</v>
      </c>
    </row>
    <row r="32" spans="1:18" x14ac:dyDescent="0.25">
      <c r="A32" t="s">
        <v>108</v>
      </c>
      <c r="B32" cm="1">
        <f t="array" aca="1" ref="B32" ca="1">INDIRECT("'[LoadShape.xlsx]" &amp; 'Load Shape Criteria'!$H$4 &amp; " 22'!$L31")</f>
        <v>3</v>
      </c>
      <c r="C32" cm="1">
        <f t="array" aca="1" ref="C32" ca="1">INDIRECT("'[LoadShape.xlsx]" &amp; 'Load Shape Criteria'!$H$4 &amp; " 23'!$I$4") * $B$2</f>
        <v>74</v>
      </c>
      <c r="D32">
        <v>0</v>
      </c>
      <c r="E32" s="18" t="str">
        <f>'Step 60-70'!$C$4</f>
        <v>10.000</v>
      </c>
      <c r="F32">
        <v>0</v>
      </c>
      <c r="G32" s="3">
        <f t="shared" ca="1" si="0"/>
        <v>0.40540540540540543</v>
      </c>
      <c r="H32" s="3" t="s">
        <v>37</v>
      </c>
      <c r="I32" s="3">
        <v>9</v>
      </c>
      <c r="J32" s="5" t="s">
        <v>23</v>
      </c>
      <c r="K32" s="25" t="str">
        <f t="shared" si="1"/>
        <v/>
      </c>
      <c r="L32" s="25" t="str">
        <f t="shared" si="2"/>
        <v xml:space="preserve">,
</v>
      </c>
      <c r="M32" s="10" t="str">
        <f t="shared" si="3"/>
        <v xml:space="preserve">                "sp": "&lt;effectivedate -1cd YYYY-MM-DDT14:00:00+00:00&gt;",</v>
      </c>
      <c r="N32" t="str">
        <f t="shared" ca="1" si="4"/>
        <v xml:space="preserve">                "v": "0.405",</v>
      </c>
      <c r="O32" t="str">
        <f t="shared" si="5"/>
        <v xml:space="preserve">                "q": "E0",</v>
      </c>
      <c r="P32" t="str">
        <f t="shared" si="6"/>
        <v xml:space="preserve">                "e": "9",</v>
      </c>
      <c r="Q32" t="str">
        <f t="shared" si="7"/>
        <v xml:space="preserve">                "arc": "X"</v>
      </c>
      <c r="R32" s="11" t="str">
        <f t="shared" ca="1" si="8"/>
        <v xml:space="preserve">              {
                "sp": "&lt;effectivedate -1cd YYYY-MM-DDT14:00:00+00:00&gt;",
                "v": "0.405",
                "q": "E0",
                "e": "9",
                "arc": "X"
              },
</v>
      </c>
    </row>
    <row r="33" spans="1:18" x14ac:dyDescent="0.25">
      <c r="A33" t="s">
        <v>109</v>
      </c>
      <c r="B33" cm="1">
        <f t="array" aca="1" ref="B33" ca="1">INDIRECT("'[LoadShape.xlsx]" &amp; 'Load Shape Criteria'!$H$4 &amp; " 22'!$L32")</f>
        <v>3</v>
      </c>
      <c r="C33" cm="1">
        <f t="array" aca="1" ref="C33" ca="1">INDIRECT("'[LoadShape.xlsx]" &amp; 'Load Shape Criteria'!$H$4 &amp; " 23'!$I$4") * $B$2</f>
        <v>74</v>
      </c>
      <c r="D33">
        <v>0</v>
      </c>
      <c r="E33" s="18" t="str">
        <f>'Step 60-70'!$C$4</f>
        <v>10.000</v>
      </c>
      <c r="F33">
        <v>0</v>
      </c>
      <c r="G33" s="3">
        <f t="shared" ca="1" si="0"/>
        <v>0.40540540540540543</v>
      </c>
      <c r="H33" s="3" t="s">
        <v>37</v>
      </c>
      <c r="I33" s="3">
        <v>9</v>
      </c>
      <c r="J33" s="5" t="s">
        <v>23</v>
      </c>
      <c r="K33" s="25" t="str">
        <f t="shared" si="1"/>
        <v/>
      </c>
      <c r="L33" s="25" t="str">
        <f t="shared" si="2"/>
        <v xml:space="preserve">,
</v>
      </c>
      <c r="M33" s="10" t="str">
        <f t="shared" si="3"/>
        <v xml:space="preserve">                "sp": "&lt;effectivedate -1cd YYYY-MM-DDT14:30:00+00:00&gt;",</v>
      </c>
      <c r="N33" t="str">
        <f t="shared" ca="1" si="4"/>
        <v xml:space="preserve">                "v": "0.405",</v>
      </c>
      <c r="O33" t="str">
        <f t="shared" si="5"/>
        <v xml:space="preserve">                "q": "E0",</v>
      </c>
      <c r="P33" t="str">
        <f t="shared" si="6"/>
        <v xml:space="preserve">                "e": "9",</v>
      </c>
      <c r="Q33" t="str">
        <f t="shared" si="7"/>
        <v xml:space="preserve">                "arc": "X"</v>
      </c>
      <c r="R33" s="11" t="str">
        <f t="shared" ca="1" si="8"/>
        <v xml:space="preserve">              {
                "sp": "&lt;effectivedate -1cd YYYY-MM-DDT14:30:00+00:00&gt;",
                "v": "0.405",
                "q": "E0",
                "e": "9",
                "arc": "X"
              },
</v>
      </c>
    </row>
    <row r="34" spans="1:18" x14ac:dyDescent="0.25">
      <c r="A34" t="s">
        <v>110</v>
      </c>
      <c r="B34" cm="1">
        <f t="array" aca="1" ref="B34" ca="1">INDIRECT("'[LoadShape.xlsx]" &amp; 'Load Shape Criteria'!$H$4 &amp; " 22'!$L33")</f>
        <v>3</v>
      </c>
      <c r="C34" cm="1">
        <f t="array" aca="1" ref="C34" ca="1">INDIRECT("'[LoadShape.xlsx]" &amp; 'Load Shape Criteria'!$H$4 &amp; " 23'!$I$4") * $B$2</f>
        <v>74</v>
      </c>
      <c r="D34">
        <v>0</v>
      </c>
      <c r="E34" s="18" t="str">
        <f>'Step 60-70'!$C$4</f>
        <v>10.000</v>
      </c>
      <c r="F34">
        <v>0</v>
      </c>
      <c r="G34" s="3">
        <f t="shared" ca="1" si="0"/>
        <v>0.40540540540540543</v>
      </c>
      <c r="H34" s="3" t="s">
        <v>37</v>
      </c>
      <c r="I34" s="3">
        <v>9</v>
      </c>
      <c r="J34" s="5" t="s">
        <v>23</v>
      </c>
      <c r="K34" s="25" t="str">
        <f t="shared" si="1"/>
        <v/>
      </c>
      <c r="L34" s="25" t="str">
        <f t="shared" si="2"/>
        <v xml:space="preserve">,
</v>
      </c>
      <c r="M34" s="10" t="str">
        <f t="shared" si="3"/>
        <v xml:space="preserve">                "sp": "&lt;effectivedate -1cd YYYY-MM-DDT15:00:00+00:00&gt;",</v>
      </c>
      <c r="N34" t="str">
        <f t="shared" ca="1" si="4"/>
        <v xml:space="preserve">                "v": "0.405",</v>
      </c>
      <c r="O34" t="str">
        <f t="shared" si="5"/>
        <v xml:space="preserve">                "q": "E0",</v>
      </c>
      <c r="P34" t="str">
        <f t="shared" si="6"/>
        <v xml:space="preserve">                "e": "9",</v>
      </c>
      <c r="Q34" t="str">
        <f t="shared" si="7"/>
        <v xml:space="preserve">                "arc": "X"</v>
      </c>
      <c r="R34" s="11" t="str">
        <f t="shared" ca="1" si="8"/>
        <v xml:space="preserve">              {
                "sp": "&lt;effectivedate -1cd YYYY-MM-DDT15:00:00+00:00&gt;",
                "v": "0.405",
                "q": "E0",
                "e": "9",
                "arc": "X"
              },
</v>
      </c>
    </row>
    <row r="35" spans="1:18" x14ac:dyDescent="0.25">
      <c r="A35" t="s">
        <v>111</v>
      </c>
      <c r="B35" cm="1">
        <f t="array" aca="1" ref="B35" ca="1">INDIRECT("'[LoadShape.xlsx]" &amp; 'Load Shape Criteria'!$H$4 &amp; " 22'!$L34")</f>
        <v>3</v>
      </c>
      <c r="C35" cm="1">
        <f t="array" aca="1" ref="C35" ca="1">INDIRECT("'[LoadShape.xlsx]" &amp; 'Load Shape Criteria'!$H$4 &amp; " 23'!$I$4") * $B$2</f>
        <v>74</v>
      </c>
      <c r="D35">
        <v>0</v>
      </c>
      <c r="E35" s="18" t="str">
        <f>'Step 60-70'!$C$4</f>
        <v>10.000</v>
      </c>
      <c r="F35">
        <v>0</v>
      </c>
      <c r="G35" s="3">
        <f t="shared" ca="1" si="0"/>
        <v>0.40540540540540543</v>
      </c>
      <c r="H35" s="3" t="s">
        <v>37</v>
      </c>
      <c r="I35" s="3">
        <v>9</v>
      </c>
      <c r="J35" s="5" t="s">
        <v>23</v>
      </c>
      <c r="K35" s="25" t="str">
        <f t="shared" si="1"/>
        <v/>
      </c>
      <c r="L35" s="25" t="str">
        <f t="shared" si="2"/>
        <v xml:space="preserve">,
</v>
      </c>
      <c r="M35" s="10" t="str">
        <f t="shared" si="3"/>
        <v xml:space="preserve">                "sp": "&lt;effectivedate -1cd YYYY-MM-DDT15:30:00+00:00&gt;",</v>
      </c>
      <c r="N35" t="str">
        <f t="shared" ca="1" si="4"/>
        <v xml:space="preserve">                "v": "0.405",</v>
      </c>
      <c r="O35" t="str">
        <f t="shared" si="5"/>
        <v xml:space="preserve">                "q": "E0",</v>
      </c>
      <c r="P35" t="str">
        <f t="shared" si="6"/>
        <v xml:space="preserve">                "e": "9",</v>
      </c>
      <c r="Q35" t="str">
        <f t="shared" si="7"/>
        <v xml:space="preserve">                "arc": "X"</v>
      </c>
      <c r="R35" s="11" t="str">
        <f t="shared" ca="1" si="8"/>
        <v xml:space="preserve">              {
                "sp": "&lt;effectivedate -1cd YYYY-MM-DDT15:30:00+00:00&gt;",
                "v": "0.405",
                "q": "E0",
                "e": "9",
                "arc": "X"
              },
</v>
      </c>
    </row>
    <row r="36" spans="1:18" x14ac:dyDescent="0.25">
      <c r="A36" t="s">
        <v>112</v>
      </c>
      <c r="B36" cm="1">
        <f t="array" aca="1" ref="B36" ca="1">INDIRECT("'[LoadShape.xlsx]" &amp; 'Load Shape Criteria'!$H$4 &amp; " 22'!$L35")</f>
        <v>3</v>
      </c>
      <c r="C36" cm="1">
        <f t="array" aca="1" ref="C36" ca="1">INDIRECT("'[LoadShape.xlsx]" &amp; 'Load Shape Criteria'!$H$4 &amp; " 23'!$I$4") * $B$2</f>
        <v>74</v>
      </c>
      <c r="D36">
        <v>0</v>
      </c>
      <c r="E36" s="18" t="str">
        <f>'Step 60-70'!$C$4</f>
        <v>10.000</v>
      </c>
      <c r="F36">
        <v>0</v>
      </c>
      <c r="G36" s="3">
        <f t="shared" ca="1" si="0"/>
        <v>0.40540540540540543</v>
      </c>
      <c r="H36" s="3" t="s">
        <v>37</v>
      </c>
      <c r="I36" s="3">
        <v>9</v>
      </c>
      <c r="J36" s="5" t="s">
        <v>23</v>
      </c>
      <c r="K36" s="25" t="str">
        <f t="shared" si="1"/>
        <v/>
      </c>
      <c r="L36" s="25" t="str">
        <f t="shared" si="2"/>
        <v xml:space="preserve">,
</v>
      </c>
      <c r="M36" s="10" t="str">
        <f t="shared" si="3"/>
        <v xml:space="preserve">                "sp": "&lt;effectivedate -1cd YYYY-MM-DDT16:00:00+00:00&gt;",</v>
      </c>
      <c r="N36" t="str">
        <f t="shared" ca="1" si="4"/>
        <v xml:space="preserve">                "v": "0.405",</v>
      </c>
      <c r="O36" t="str">
        <f t="shared" si="5"/>
        <v xml:space="preserve">                "q": "E0",</v>
      </c>
      <c r="P36" t="str">
        <f t="shared" si="6"/>
        <v xml:space="preserve">                "e": "9",</v>
      </c>
      <c r="Q36" t="str">
        <f t="shared" si="7"/>
        <v xml:space="preserve">                "arc": "X"</v>
      </c>
      <c r="R36" s="11" t="str">
        <f t="shared" ca="1" si="8"/>
        <v xml:space="preserve">              {
                "sp": "&lt;effectivedate -1cd YYYY-MM-DDT16:00:00+00:00&gt;",
                "v": "0.405",
                "q": "E0",
                "e": "9",
                "arc": "X"
              },
</v>
      </c>
    </row>
    <row r="37" spans="1:18" x14ac:dyDescent="0.25">
      <c r="A37" t="s">
        <v>113</v>
      </c>
      <c r="B37" cm="1">
        <f t="array" aca="1" ref="B37" ca="1">INDIRECT("'[LoadShape.xlsx]" &amp; 'Load Shape Criteria'!$H$4 &amp; " 22'!$L36")</f>
        <v>3</v>
      </c>
      <c r="C37" cm="1">
        <f t="array" aca="1" ref="C37" ca="1">INDIRECT("'[LoadShape.xlsx]" &amp; 'Load Shape Criteria'!$H$4 &amp; " 23'!$I$4") * $B$2</f>
        <v>74</v>
      </c>
      <c r="D37">
        <v>0</v>
      </c>
      <c r="E37" s="18" t="str">
        <f>'Step 60-70'!$C$4</f>
        <v>10.000</v>
      </c>
      <c r="F37">
        <v>0</v>
      </c>
      <c r="G37" s="3">
        <f t="shared" ca="1" si="0"/>
        <v>0.40540540540540543</v>
      </c>
      <c r="H37" s="3" t="s">
        <v>37</v>
      </c>
      <c r="I37" s="3">
        <v>9</v>
      </c>
      <c r="J37" s="5" t="s">
        <v>23</v>
      </c>
      <c r="K37" s="25" t="str">
        <f t="shared" si="1"/>
        <v/>
      </c>
      <c r="L37" s="25" t="str">
        <f t="shared" si="2"/>
        <v xml:space="preserve">,
</v>
      </c>
      <c r="M37" s="10" t="str">
        <f t="shared" si="3"/>
        <v xml:space="preserve">                "sp": "&lt;effectivedate -1cd YYYY-MM-DDT16:30:00+00:00&gt;",</v>
      </c>
      <c r="N37" t="str">
        <f t="shared" ca="1" si="4"/>
        <v xml:space="preserve">                "v": "0.405",</v>
      </c>
      <c r="O37" t="str">
        <f t="shared" si="5"/>
        <v xml:space="preserve">                "q": "E0",</v>
      </c>
      <c r="P37" t="str">
        <f t="shared" si="6"/>
        <v xml:space="preserve">                "e": "9",</v>
      </c>
      <c r="Q37" t="str">
        <f t="shared" si="7"/>
        <v xml:space="preserve">                "arc": "X"</v>
      </c>
      <c r="R37" s="11" t="str">
        <f t="shared" ca="1" si="8"/>
        <v xml:space="preserve">              {
                "sp": "&lt;effectivedate -1cd YYYY-MM-DDT16:30:00+00:00&gt;",
                "v": "0.405",
                "q": "E0",
                "e": "9",
                "arc": "X"
              },
</v>
      </c>
    </row>
    <row r="38" spans="1:18" x14ac:dyDescent="0.25">
      <c r="A38" t="s">
        <v>114</v>
      </c>
      <c r="B38" cm="1">
        <f t="array" aca="1" ref="B38" ca="1">INDIRECT("'[LoadShape.xlsx]" &amp; 'Load Shape Criteria'!$H$4 &amp; " 22'!$L37")</f>
        <v>3</v>
      </c>
      <c r="C38" cm="1">
        <f t="array" aca="1" ref="C38" ca="1">INDIRECT("'[LoadShape.xlsx]" &amp; 'Load Shape Criteria'!$H$4 &amp; " 23'!$I$4") * $B$2</f>
        <v>74</v>
      </c>
      <c r="D38">
        <v>0</v>
      </c>
      <c r="E38" s="18" t="str">
        <f>'Step 60-70'!$C$4</f>
        <v>10.000</v>
      </c>
      <c r="F38">
        <v>0</v>
      </c>
      <c r="G38" s="3">
        <f t="shared" ca="1" si="0"/>
        <v>0.40540540540540543</v>
      </c>
      <c r="H38" s="3" t="s">
        <v>37</v>
      </c>
      <c r="I38" s="3">
        <v>9</v>
      </c>
      <c r="J38" s="5" t="s">
        <v>23</v>
      </c>
      <c r="K38" s="25" t="str">
        <f t="shared" si="1"/>
        <v/>
      </c>
      <c r="L38" s="25" t="str">
        <f t="shared" si="2"/>
        <v xml:space="preserve">,
</v>
      </c>
      <c r="M38" s="10" t="str">
        <f t="shared" si="3"/>
        <v xml:space="preserve">                "sp": "&lt;effectivedate -1cd YYYY-MM-DDT17:00:00+00:00&gt;",</v>
      </c>
      <c r="N38" t="str">
        <f t="shared" ca="1" si="4"/>
        <v xml:space="preserve">                "v": "0.405",</v>
      </c>
      <c r="O38" t="str">
        <f t="shared" si="5"/>
        <v xml:space="preserve">                "q": "E0",</v>
      </c>
      <c r="P38" t="str">
        <f t="shared" si="6"/>
        <v xml:space="preserve">                "e": "9",</v>
      </c>
      <c r="Q38" t="str">
        <f t="shared" si="7"/>
        <v xml:space="preserve">                "arc": "X"</v>
      </c>
      <c r="R38" s="11" t="str">
        <f t="shared" ca="1" si="8"/>
        <v xml:space="preserve">              {
                "sp": "&lt;effectivedate -1cd YYYY-MM-DDT17:00:00+00:00&gt;",
                "v": "0.405",
                "q": "E0",
                "e": "9",
                "arc": "X"
              },
</v>
      </c>
    </row>
    <row r="39" spans="1:18" x14ac:dyDescent="0.25">
      <c r="A39" t="s">
        <v>115</v>
      </c>
      <c r="B39" cm="1">
        <f t="array" aca="1" ref="B39" ca="1">INDIRECT("'[LoadShape.xlsx]" &amp; 'Load Shape Criteria'!$H$4 &amp; " 22'!$L38")</f>
        <v>3</v>
      </c>
      <c r="C39" cm="1">
        <f t="array" aca="1" ref="C39" ca="1">INDIRECT("'[LoadShape.xlsx]" &amp; 'Load Shape Criteria'!$H$4 &amp; " 23'!$I$4") * $B$2</f>
        <v>74</v>
      </c>
      <c r="D39">
        <v>0</v>
      </c>
      <c r="E39" s="18" t="str">
        <f>'Step 60-70'!$C$4</f>
        <v>10.000</v>
      </c>
      <c r="F39">
        <v>0</v>
      </c>
      <c r="G39" s="3">
        <f t="shared" ca="1" si="0"/>
        <v>0.40540540540540543</v>
      </c>
      <c r="H39" s="3" t="s">
        <v>37</v>
      </c>
      <c r="I39" s="3">
        <v>9</v>
      </c>
      <c r="J39" s="5" t="s">
        <v>23</v>
      </c>
      <c r="K39" s="25" t="str">
        <f t="shared" si="1"/>
        <v/>
      </c>
      <c r="L39" s="25" t="str">
        <f t="shared" si="2"/>
        <v xml:space="preserve">,
</v>
      </c>
      <c r="M39" s="10" t="str">
        <f t="shared" si="3"/>
        <v xml:space="preserve">                "sp": "&lt;effectivedate -1cd YYYY-MM-DDT17:30:00+00:00&gt;",</v>
      </c>
      <c r="N39" t="str">
        <f t="shared" ca="1" si="4"/>
        <v xml:space="preserve">                "v": "0.405",</v>
      </c>
      <c r="O39" t="str">
        <f t="shared" si="5"/>
        <v xml:space="preserve">                "q": "E0",</v>
      </c>
      <c r="P39" t="str">
        <f t="shared" si="6"/>
        <v xml:space="preserve">                "e": "9",</v>
      </c>
      <c r="Q39" t="str">
        <f t="shared" si="7"/>
        <v xml:space="preserve">                "arc": "X"</v>
      </c>
      <c r="R39" s="11" t="str">
        <f t="shared" ca="1" si="8"/>
        <v xml:space="preserve">              {
                "sp": "&lt;effectivedate -1cd YYYY-MM-DDT17:30:00+00:00&gt;",
                "v": "0.405",
                "q": "E0",
                "e": "9",
                "arc": "X"
              },
</v>
      </c>
    </row>
    <row r="40" spans="1:18" x14ac:dyDescent="0.25">
      <c r="A40" t="s">
        <v>116</v>
      </c>
      <c r="B40" cm="1">
        <f t="array" aca="1" ref="B40" ca="1">INDIRECT("'[LoadShape.xlsx]" &amp; 'Load Shape Criteria'!$H$4 &amp; " 22'!$L39")</f>
        <v>3</v>
      </c>
      <c r="C40" cm="1">
        <f t="array" aca="1" ref="C40" ca="1">INDIRECT("'[LoadShape.xlsx]" &amp; 'Load Shape Criteria'!$H$4 &amp; " 23'!$I$4") * $B$2</f>
        <v>74</v>
      </c>
      <c r="D40">
        <v>0</v>
      </c>
      <c r="E40" s="18" t="str">
        <f>'Step 60-70'!$C$4</f>
        <v>10.000</v>
      </c>
      <c r="F40">
        <v>0</v>
      </c>
      <c r="G40" s="3">
        <f t="shared" ca="1" si="0"/>
        <v>0.40540540540540543</v>
      </c>
      <c r="H40" s="3" t="s">
        <v>37</v>
      </c>
      <c r="I40" s="3">
        <v>9</v>
      </c>
      <c r="J40" s="5" t="s">
        <v>23</v>
      </c>
      <c r="K40" s="25" t="str">
        <f t="shared" si="1"/>
        <v/>
      </c>
      <c r="L40" s="25" t="str">
        <f t="shared" si="2"/>
        <v xml:space="preserve">,
</v>
      </c>
      <c r="M40" s="10" t="str">
        <f t="shared" si="3"/>
        <v xml:space="preserve">                "sp": "&lt;effectivedate -1cd YYYY-MM-DDT18:00:00+00:00&gt;",</v>
      </c>
      <c r="N40" t="str">
        <f t="shared" ca="1" si="4"/>
        <v xml:space="preserve">                "v": "0.405",</v>
      </c>
      <c r="O40" t="str">
        <f t="shared" si="5"/>
        <v xml:space="preserve">                "q": "E0",</v>
      </c>
      <c r="P40" t="str">
        <f t="shared" si="6"/>
        <v xml:space="preserve">                "e": "9",</v>
      </c>
      <c r="Q40" t="str">
        <f t="shared" si="7"/>
        <v xml:space="preserve">                "arc": "X"</v>
      </c>
      <c r="R40" s="11" t="str">
        <f t="shared" ca="1" si="8"/>
        <v xml:space="preserve">              {
                "sp": "&lt;effectivedate -1cd YYYY-MM-DDT18:00:00+00:00&gt;",
                "v": "0.405",
                "q": "E0",
                "e": "9",
                "arc": "X"
              },
</v>
      </c>
    </row>
    <row r="41" spans="1:18" x14ac:dyDescent="0.25">
      <c r="A41" t="s">
        <v>117</v>
      </c>
      <c r="B41" cm="1">
        <f t="array" aca="1" ref="B41" ca="1">INDIRECT("'[LoadShape.xlsx]" &amp; 'Load Shape Criteria'!$H$4 &amp; " 22'!$L40")</f>
        <v>0.5</v>
      </c>
      <c r="C41" cm="1">
        <f t="array" aca="1" ref="C41" ca="1">INDIRECT("'[LoadShape.xlsx]" &amp; 'Load Shape Criteria'!$H$4 &amp; " 23'!$I$4") * $B$2</f>
        <v>74</v>
      </c>
      <c r="D41">
        <v>0</v>
      </c>
      <c r="E41" s="18" t="str">
        <f>'Step 60-70'!$C$4</f>
        <v>10.000</v>
      </c>
      <c r="F41">
        <v>0</v>
      </c>
      <c r="G41" s="3">
        <f t="shared" ca="1" si="0"/>
        <v>6.7567567567567571E-2</v>
      </c>
      <c r="H41" s="3" t="s">
        <v>37</v>
      </c>
      <c r="I41" s="3">
        <v>9</v>
      </c>
      <c r="J41" s="5" t="s">
        <v>23</v>
      </c>
      <c r="K41" s="25" t="str">
        <f t="shared" si="1"/>
        <v/>
      </c>
      <c r="L41" s="25" t="str">
        <f t="shared" si="2"/>
        <v xml:space="preserve">,
</v>
      </c>
      <c r="M41" s="10" t="str">
        <f t="shared" si="3"/>
        <v xml:space="preserve">                "sp": "&lt;effectivedate -1cd YYYY-MM-DDT18:30:00+00:00&gt;",</v>
      </c>
      <c r="N41" t="str">
        <f t="shared" ca="1" si="4"/>
        <v xml:space="preserve">                "v": "0.068",</v>
      </c>
      <c r="O41" t="str">
        <f t="shared" si="5"/>
        <v xml:space="preserve">                "q": "E0",</v>
      </c>
      <c r="P41" t="str">
        <f t="shared" si="6"/>
        <v xml:space="preserve">                "e": "9",</v>
      </c>
      <c r="Q41" t="str">
        <f t="shared" si="7"/>
        <v xml:space="preserve">                "arc": "X"</v>
      </c>
      <c r="R41" s="11" t="str">
        <f t="shared" ca="1" si="8"/>
        <v xml:space="preserve">              {
                "sp": "&lt;effectivedate -1cd YYYY-MM-DDT18:30:00+00:00&gt;",
                "v": "0.068",
                "q": "E0",
                "e": "9",
                "arc": "X"
              },
</v>
      </c>
    </row>
    <row r="42" spans="1:18" x14ac:dyDescent="0.25">
      <c r="A42" t="s">
        <v>118</v>
      </c>
      <c r="B42" cm="1">
        <f t="array" aca="1" ref="B42" ca="1">INDIRECT("'[LoadShape.xlsx]" &amp; 'Load Shape Criteria'!$H$4 &amp; " 22'!$L41")</f>
        <v>0.5</v>
      </c>
      <c r="C42" cm="1">
        <f t="array" aca="1" ref="C42" ca="1">INDIRECT("'[LoadShape.xlsx]" &amp; 'Load Shape Criteria'!$H$4 &amp; " 23'!$I$4") * $B$2</f>
        <v>74</v>
      </c>
      <c r="D42">
        <v>0</v>
      </c>
      <c r="E42" s="18" t="str">
        <f>'Step 60-70'!$C$4</f>
        <v>10.000</v>
      </c>
      <c r="F42">
        <v>0</v>
      </c>
      <c r="G42" s="3">
        <f t="shared" ca="1" si="0"/>
        <v>6.7567567567567571E-2</v>
      </c>
      <c r="H42" s="3" t="s">
        <v>37</v>
      </c>
      <c r="I42" s="3">
        <v>9</v>
      </c>
      <c r="J42" s="5" t="s">
        <v>23</v>
      </c>
      <c r="K42" s="25" t="str">
        <f t="shared" si="1"/>
        <v/>
      </c>
      <c r="L42" s="25" t="str">
        <f t="shared" si="2"/>
        <v xml:space="preserve">,
</v>
      </c>
      <c r="M42" s="10" t="str">
        <f t="shared" si="3"/>
        <v xml:space="preserve">                "sp": "&lt;effectivedate -1cd YYYY-MM-DDT19:00:00+00:00&gt;",</v>
      </c>
      <c r="N42" t="str">
        <f t="shared" ca="1" si="4"/>
        <v xml:space="preserve">                "v": "0.068",</v>
      </c>
      <c r="O42" t="str">
        <f t="shared" si="5"/>
        <v xml:space="preserve">                "q": "E0",</v>
      </c>
      <c r="P42" t="str">
        <f t="shared" si="6"/>
        <v xml:space="preserve">                "e": "9",</v>
      </c>
      <c r="Q42" t="str">
        <f t="shared" si="7"/>
        <v xml:space="preserve">                "arc": "X"</v>
      </c>
      <c r="R42" s="11" t="str">
        <f t="shared" ca="1" si="8"/>
        <v xml:space="preserve">              {
                "sp": "&lt;effectivedate -1cd YYYY-MM-DDT19:00:00+00:00&gt;",
                "v": "0.068",
                "q": "E0",
                "e": "9",
                "arc": "X"
              },
</v>
      </c>
    </row>
    <row r="43" spans="1:18" x14ac:dyDescent="0.25">
      <c r="A43" t="s">
        <v>119</v>
      </c>
      <c r="B43" cm="1">
        <f t="array" aca="1" ref="B43" ca="1">INDIRECT("'[LoadShape.xlsx]" &amp; 'Load Shape Criteria'!$H$4 &amp; " 22'!$L42")</f>
        <v>0.5</v>
      </c>
      <c r="C43" cm="1">
        <f t="array" aca="1" ref="C43" ca="1">INDIRECT("'[LoadShape.xlsx]" &amp; 'Load Shape Criteria'!$H$4 &amp; " 23'!$I$4") * $B$2</f>
        <v>74</v>
      </c>
      <c r="D43">
        <v>0</v>
      </c>
      <c r="E43" s="18" t="str">
        <f>'Step 60-70'!$C$4</f>
        <v>10.000</v>
      </c>
      <c r="F43">
        <v>0</v>
      </c>
      <c r="G43" s="3">
        <f t="shared" ca="1" si="0"/>
        <v>6.7567567567567571E-2</v>
      </c>
      <c r="H43" s="3" t="s">
        <v>37</v>
      </c>
      <c r="I43" s="3">
        <v>9</v>
      </c>
      <c r="J43" s="5" t="s">
        <v>23</v>
      </c>
      <c r="K43" s="25" t="str">
        <f t="shared" si="1"/>
        <v/>
      </c>
      <c r="L43" s="25" t="str">
        <f t="shared" si="2"/>
        <v xml:space="preserve">,
</v>
      </c>
      <c r="M43" s="10" t="str">
        <f t="shared" si="3"/>
        <v xml:space="preserve">                "sp": "&lt;effectivedate -1cd YYYY-MM-DDT19:30:00+00:00&gt;",</v>
      </c>
      <c r="N43" t="str">
        <f t="shared" ca="1" si="4"/>
        <v xml:space="preserve">                "v": "0.068",</v>
      </c>
      <c r="O43" t="str">
        <f t="shared" si="5"/>
        <v xml:space="preserve">                "q": "E0",</v>
      </c>
      <c r="P43" t="str">
        <f t="shared" si="6"/>
        <v xml:space="preserve">                "e": "9",</v>
      </c>
      <c r="Q43" t="str">
        <f t="shared" si="7"/>
        <v xml:space="preserve">                "arc": "X"</v>
      </c>
      <c r="R43" s="11" t="str">
        <f t="shared" ca="1" si="8"/>
        <v xml:space="preserve">              {
                "sp": "&lt;effectivedate -1cd YYYY-MM-DDT19:30:00+00:00&gt;",
                "v": "0.068",
                "q": "E0",
                "e": "9",
                "arc": "X"
              },
</v>
      </c>
    </row>
    <row r="44" spans="1:18" x14ac:dyDescent="0.25">
      <c r="A44" t="s">
        <v>120</v>
      </c>
      <c r="B44" cm="1">
        <f t="array" aca="1" ref="B44" ca="1">INDIRECT("'[LoadShape.xlsx]" &amp; 'Load Shape Criteria'!$H$4 &amp; " 22'!$L43")</f>
        <v>0.5</v>
      </c>
      <c r="C44" cm="1">
        <f t="array" aca="1" ref="C44" ca="1">INDIRECT("'[LoadShape.xlsx]" &amp; 'Load Shape Criteria'!$H$4 &amp; " 23'!$I$4") * $B$2</f>
        <v>74</v>
      </c>
      <c r="D44">
        <v>0</v>
      </c>
      <c r="E44" s="18" t="str">
        <f>'Step 60-70'!$C$4</f>
        <v>10.000</v>
      </c>
      <c r="F44">
        <v>0</v>
      </c>
      <c r="G44" s="3">
        <f t="shared" ca="1" si="0"/>
        <v>6.7567567567567571E-2</v>
      </c>
      <c r="H44" s="3" t="s">
        <v>37</v>
      </c>
      <c r="I44" s="3">
        <v>9</v>
      </c>
      <c r="J44" s="5" t="s">
        <v>23</v>
      </c>
      <c r="K44" s="25" t="str">
        <f t="shared" si="1"/>
        <v/>
      </c>
      <c r="L44" s="25" t="str">
        <f t="shared" si="2"/>
        <v xml:space="preserve">,
</v>
      </c>
      <c r="M44" s="10" t="str">
        <f t="shared" si="3"/>
        <v xml:space="preserve">                "sp": "&lt;effectivedate -1cd YYYY-MM-DDT20:00:00+00:00&gt;",</v>
      </c>
      <c r="N44" t="str">
        <f t="shared" ca="1" si="4"/>
        <v xml:space="preserve">                "v": "0.068",</v>
      </c>
      <c r="O44" t="str">
        <f t="shared" si="5"/>
        <v xml:space="preserve">                "q": "E0",</v>
      </c>
      <c r="P44" t="str">
        <f t="shared" si="6"/>
        <v xml:space="preserve">                "e": "9",</v>
      </c>
      <c r="Q44" t="str">
        <f t="shared" si="7"/>
        <v xml:space="preserve">                "arc": "X"</v>
      </c>
      <c r="R44" s="11" t="str">
        <f t="shared" ca="1" si="8"/>
        <v xml:space="preserve">              {
                "sp": "&lt;effectivedate -1cd YYYY-MM-DDT20:00:00+00:00&gt;",
                "v": "0.068",
                "q": "E0",
                "e": "9",
                "arc": "X"
              },
</v>
      </c>
    </row>
    <row r="45" spans="1:18" x14ac:dyDescent="0.25">
      <c r="A45" t="s">
        <v>121</v>
      </c>
      <c r="B45" cm="1">
        <f t="array" aca="1" ref="B45" ca="1">INDIRECT("'[LoadShape.xlsx]" &amp; 'Load Shape Criteria'!$H$4 &amp; " 22'!$L44")</f>
        <v>0.5</v>
      </c>
      <c r="C45" cm="1">
        <f t="array" aca="1" ref="C45" ca="1">INDIRECT("'[LoadShape.xlsx]" &amp; 'Load Shape Criteria'!$H$4 &amp; " 23'!$I$4") * $B$2</f>
        <v>74</v>
      </c>
      <c r="D45">
        <v>0</v>
      </c>
      <c r="E45" s="18" t="str">
        <f>'Step 60-70'!$C$4</f>
        <v>10.000</v>
      </c>
      <c r="F45">
        <v>0</v>
      </c>
      <c r="G45" s="3">
        <f t="shared" ca="1" si="0"/>
        <v>6.7567567567567571E-2</v>
      </c>
      <c r="H45" s="3" t="s">
        <v>37</v>
      </c>
      <c r="I45" s="3">
        <v>9</v>
      </c>
      <c r="J45" s="5" t="s">
        <v>23</v>
      </c>
      <c r="K45" s="25" t="str">
        <f t="shared" si="1"/>
        <v/>
      </c>
      <c r="L45" s="25" t="str">
        <f t="shared" si="2"/>
        <v xml:space="preserve">,
</v>
      </c>
      <c r="M45" s="10" t="str">
        <f t="shared" si="3"/>
        <v xml:space="preserve">                "sp": "&lt;effectivedate -1cd YYYY-MM-DDT20:30:00+00:00&gt;",</v>
      </c>
      <c r="N45" t="str">
        <f t="shared" ca="1" si="4"/>
        <v xml:space="preserve">                "v": "0.068",</v>
      </c>
      <c r="O45" t="str">
        <f t="shared" si="5"/>
        <v xml:space="preserve">                "q": "E0",</v>
      </c>
      <c r="P45" t="str">
        <f t="shared" si="6"/>
        <v xml:space="preserve">                "e": "9",</v>
      </c>
      <c r="Q45" t="str">
        <f t="shared" si="7"/>
        <v xml:space="preserve">                "arc": "X"</v>
      </c>
      <c r="R45" s="11" t="str">
        <f t="shared" ca="1" si="8"/>
        <v xml:space="preserve">              {
                "sp": "&lt;effectivedate -1cd YYYY-MM-DDT20:30:00+00:00&gt;",
                "v": "0.068",
                "q": "E0",
                "e": "9",
                "arc": "X"
              },
</v>
      </c>
    </row>
    <row r="46" spans="1:18" x14ac:dyDescent="0.25">
      <c r="A46" t="s">
        <v>122</v>
      </c>
      <c r="B46" cm="1">
        <f t="array" aca="1" ref="B46" ca="1">INDIRECT("'[LoadShape.xlsx]" &amp; 'Load Shape Criteria'!$H$4 &amp; " 22'!$L45")</f>
        <v>0.5</v>
      </c>
      <c r="C46" cm="1">
        <f t="array" aca="1" ref="C46" ca="1">INDIRECT("'[LoadShape.xlsx]" &amp; 'Load Shape Criteria'!$H$4 &amp; " 23'!$I$4") * $B$2</f>
        <v>74</v>
      </c>
      <c r="D46">
        <v>0</v>
      </c>
      <c r="E46" s="18" t="str">
        <f>'Step 60-70'!$C$4</f>
        <v>10.000</v>
      </c>
      <c r="F46">
        <v>0</v>
      </c>
      <c r="G46" s="3">
        <f t="shared" ca="1" si="0"/>
        <v>6.7567567567567571E-2</v>
      </c>
      <c r="H46" s="3" t="s">
        <v>37</v>
      </c>
      <c r="I46" s="3">
        <v>9</v>
      </c>
      <c r="J46" s="5" t="s">
        <v>23</v>
      </c>
      <c r="K46" s="25" t="str">
        <f t="shared" si="1"/>
        <v/>
      </c>
      <c r="L46" s="25" t="str">
        <f t="shared" si="2"/>
        <v xml:space="preserve">,
</v>
      </c>
      <c r="M46" s="10" t="str">
        <f t="shared" si="3"/>
        <v xml:space="preserve">                "sp": "&lt;effectivedate -1cd YYYY-MM-DDT21:00:00+00:00&gt;",</v>
      </c>
      <c r="N46" t="str">
        <f t="shared" ca="1" si="4"/>
        <v xml:space="preserve">                "v": "0.068",</v>
      </c>
      <c r="O46" t="str">
        <f t="shared" si="5"/>
        <v xml:space="preserve">                "q": "E0",</v>
      </c>
      <c r="P46" t="str">
        <f t="shared" si="6"/>
        <v xml:space="preserve">                "e": "9",</v>
      </c>
      <c r="Q46" t="str">
        <f t="shared" si="7"/>
        <v xml:space="preserve">                "arc": "X"</v>
      </c>
      <c r="R46" s="11" t="str">
        <f t="shared" ca="1" si="8"/>
        <v xml:space="preserve">              {
                "sp": "&lt;effectivedate -1cd YYYY-MM-DDT21:00:00+00:00&gt;",
                "v": "0.068",
                "q": "E0",
                "e": "9",
                "arc": "X"
              },
</v>
      </c>
    </row>
    <row r="47" spans="1:18" x14ac:dyDescent="0.25">
      <c r="A47" t="s">
        <v>123</v>
      </c>
      <c r="B47" cm="1">
        <f t="array" aca="1" ref="B47" ca="1">INDIRECT("'[LoadShape.xlsx]" &amp; 'Load Shape Criteria'!$H$4 &amp; " 22'!$L46")</f>
        <v>0.5</v>
      </c>
      <c r="C47" cm="1">
        <f t="array" aca="1" ref="C47" ca="1">INDIRECT("'[LoadShape.xlsx]" &amp; 'Load Shape Criteria'!$H$4 &amp; " 23'!$I$4") * $B$2</f>
        <v>74</v>
      </c>
      <c r="D47">
        <v>0</v>
      </c>
      <c r="E47" s="18" t="str">
        <f>'Step 60-70'!$C$4</f>
        <v>10.000</v>
      </c>
      <c r="F47">
        <v>0</v>
      </c>
      <c r="G47" s="3">
        <f t="shared" ca="1" si="0"/>
        <v>6.7567567567567571E-2</v>
      </c>
      <c r="H47" s="3" t="s">
        <v>37</v>
      </c>
      <c r="I47" s="3">
        <v>9</v>
      </c>
      <c r="J47" s="5" t="s">
        <v>23</v>
      </c>
      <c r="K47" s="25" t="str">
        <f t="shared" si="1"/>
        <v/>
      </c>
      <c r="L47" s="25" t="str">
        <f t="shared" si="2"/>
        <v xml:space="preserve">,
</v>
      </c>
      <c r="M47" s="10" t="str">
        <f t="shared" si="3"/>
        <v xml:space="preserve">                "sp": "&lt;effectivedate -1cd YYYY-MM-DDT21:30:00+00:00&gt;",</v>
      </c>
      <c r="N47" t="str">
        <f t="shared" ca="1" si="4"/>
        <v xml:space="preserve">                "v": "0.068",</v>
      </c>
      <c r="O47" t="str">
        <f t="shared" si="5"/>
        <v xml:space="preserve">                "q": "E0",</v>
      </c>
      <c r="P47" t="str">
        <f t="shared" si="6"/>
        <v xml:space="preserve">                "e": "9",</v>
      </c>
      <c r="Q47" t="str">
        <f t="shared" si="7"/>
        <v xml:space="preserve">                "arc": "X"</v>
      </c>
      <c r="R47" s="11" t="str">
        <f t="shared" ca="1" si="8"/>
        <v xml:space="preserve">              {
                "sp": "&lt;effectivedate -1cd YYYY-MM-DDT21:30:00+00:00&gt;",
                "v": "0.068",
                "q": "E0",
                "e": "9",
                "arc": "X"
              },
</v>
      </c>
    </row>
    <row r="48" spans="1:18" x14ac:dyDescent="0.25">
      <c r="A48" t="s">
        <v>124</v>
      </c>
      <c r="B48" cm="1">
        <f t="array" aca="1" ref="B48" ca="1">INDIRECT("'[LoadShape.xlsx]" &amp; 'Load Shape Criteria'!$H$4 &amp; " 22'!$L47")</f>
        <v>0.5</v>
      </c>
      <c r="C48" cm="1">
        <f t="array" aca="1" ref="C48" ca="1">INDIRECT("'[LoadShape.xlsx]" &amp; 'Load Shape Criteria'!$H$4 &amp; " 23'!$I$4") * $B$2</f>
        <v>74</v>
      </c>
      <c r="D48">
        <v>0</v>
      </c>
      <c r="E48" s="18" t="str">
        <f>'Step 60-70'!$C$4</f>
        <v>10.000</v>
      </c>
      <c r="F48">
        <v>0</v>
      </c>
      <c r="G48" s="3">
        <f t="shared" ca="1" si="0"/>
        <v>6.7567567567567571E-2</v>
      </c>
      <c r="H48" s="3" t="s">
        <v>37</v>
      </c>
      <c r="I48" s="3">
        <v>9</v>
      </c>
      <c r="J48" s="5" t="s">
        <v>23</v>
      </c>
      <c r="K48" s="25" t="str">
        <f t="shared" si="1"/>
        <v/>
      </c>
      <c r="L48" s="25" t="str">
        <f t="shared" si="2"/>
        <v xml:space="preserve">,
</v>
      </c>
      <c r="M48" s="10" t="str">
        <f t="shared" si="3"/>
        <v xml:space="preserve">                "sp": "&lt;effectivedate -1cd YYYY-MM-DDT22:00:00+00:00&gt;",</v>
      </c>
      <c r="N48" t="str">
        <f t="shared" ca="1" si="4"/>
        <v xml:space="preserve">                "v": "0.068",</v>
      </c>
      <c r="O48" t="str">
        <f t="shared" si="5"/>
        <v xml:space="preserve">                "q": "E0",</v>
      </c>
      <c r="P48" t="str">
        <f t="shared" si="6"/>
        <v xml:space="preserve">                "e": "9",</v>
      </c>
      <c r="Q48" t="str">
        <f t="shared" si="7"/>
        <v xml:space="preserve">                "arc": "X"</v>
      </c>
      <c r="R48" s="11" t="str">
        <f t="shared" ca="1" si="8"/>
        <v xml:space="preserve">              {
                "sp": "&lt;effectivedate -1cd YYYY-MM-DDT22:00:00+00:00&gt;",
                "v": "0.068",
                "q": "E0",
                "e": "9",
                "arc": "X"
              },
</v>
      </c>
    </row>
    <row r="49" spans="1:18" x14ac:dyDescent="0.25">
      <c r="A49" t="s">
        <v>125</v>
      </c>
      <c r="B49" cm="1">
        <f t="array" aca="1" ref="B49" ca="1">INDIRECT("'[LoadShape.xlsx]" &amp; 'Load Shape Criteria'!$H$4 &amp; " 22'!$L48")</f>
        <v>0.5</v>
      </c>
      <c r="C49" cm="1">
        <f t="array" aca="1" ref="C49" ca="1">INDIRECT("'[LoadShape.xlsx]" &amp; 'Load Shape Criteria'!$H$4 &amp; " 23'!$I$4") * $B$2</f>
        <v>74</v>
      </c>
      <c r="D49">
        <v>0</v>
      </c>
      <c r="E49" s="18" t="str">
        <f>'Step 60-70'!$C$4</f>
        <v>10.000</v>
      </c>
      <c r="F49">
        <v>0</v>
      </c>
      <c r="G49" s="3">
        <f t="shared" ca="1" si="0"/>
        <v>6.7567567567567571E-2</v>
      </c>
      <c r="H49" s="3" t="s">
        <v>37</v>
      </c>
      <c r="I49" s="3">
        <v>9</v>
      </c>
      <c r="J49" s="5" t="s">
        <v>23</v>
      </c>
      <c r="K49" s="25" t="str">
        <f t="shared" si="1"/>
        <v/>
      </c>
      <c r="L49" s="25" t="str">
        <f t="shared" si="2"/>
        <v xml:space="preserve">,
</v>
      </c>
      <c r="M49" s="10" t="str">
        <f t="shared" si="3"/>
        <v xml:space="preserve">                "sp": "&lt;effectivedate -1cd YYYY-MM-DDT22:30:00+00:00&gt;",</v>
      </c>
      <c r="N49" t="str">
        <f t="shared" ca="1" si="4"/>
        <v xml:space="preserve">                "v": "0.068",</v>
      </c>
      <c r="O49" t="str">
        <f t="shared" si="5"/>
        <v xml:space="preserve">                "q": "E0",</v>
      </c>
      <c r="P49" t="str">
        <f t="shared" si="6"/>
        <v xml:space="preserve">                "e": "9",</v>
      </c>
      <c r="Q49" t="str">
        <f t="shared" si="7"/>
        <v xml:space="preserve">                "arc": "X"</v>
      </c>
      <c r="R49" s="11" t="str">
        <f t="shared" ca="1" si="8"/>
        <v xml:space="preserve">              {
                "sp": "&lt;effectivedate -1cd YYYY-MM-DDT22:30:00+00:00&gt;",
                "v": "0.068",
                "q": "E0",
                "e": "9",
                "arc": "X"
              },
</v>
      </c>
    </row>
    <row r="50" spans="1:18" x14ac:dyDescent="0.25">
      <c r="A50" t="s">
        <v>126</v>
      </c>
      <c r="B50" cm="1">
        <f t="array" aca="1" ref="B50" ca="1">INDIRECT("'[LoadShape.xlsx]" &amp; 'Load Shape Criteria'!$H$4 &amp; " 22'!$L49")</f>
        <v>0.5</v>
      </c>
      <c r="C50" cm="1">
        <f t="array" aca="1" ref="C50" ca="1">INDIRECT("'[LoadShape.xlsx]" &amp; 'Load Shape Criteria'!$H$4 &amp; " 23'!$I$4") * $B$2</f>
        <v>74</v>
      </c>
      <c r="D50">
        <v>0</v>
      </c>
      <c r="E50" s="18" t="str">
        <f>'Step 60-70'!$C$4</f>
        <v>10.000</v>
      </c>
      <c r="F50">
        <v>0</v>
      </c>
      <c r="G50" s="3">
        <f t="shared" ca="1" si="0"/>
        <v>6.7567567567567571E-2</v>
      </c>
      <c r="H50" s="3" t="s">
        <v>37</v>
      </c>
      <c r="I50" s="3">
        <v>9</v>
      </c>
      <c r="J50" s="5" t="s">
        <v>23</v>
      </c>
      <c r="K50" s="25" t="str">
        <f t="shared" si="1"/>
        <v/>
      </c>
      <c r="L50" s="25" t="str">
        <f t="shared" si="2"/>
        <v xml:space="preserve">,
</v>
      </c>
      <c r="M50" s="10" t="str">
        <f t="shared" si="3"/>
        <v xml:space="preserve">                "sp": "&lt;effectivedate -1cd YYYY-MM-DDT23:00:00+00:00&gt;",</v>
      </c>
      <c r="N50" t="str">
        <f t="shared" ca="1" si="4"/>
        <v xml:space="preserve">                "v": "0.068",</v>
      </c>
      <c r="O50" t="str">
        <f t="shared" si="5"/>
        <v xml:space="preserve">                "q": "E0",</v>
      </c>
      <c r="P50" t="str">
        <f t="shared" si="6"/>
        <v xml:space="preserve">                "e": "9",</v>
      </c>
      <c r="Q50" t="str">
        <f t="shared" si="7"/>
        <v xml:space="preserve">                "arc": "X"</v>
      </c>
      <c r="R50" s="11" t="str">
        <f t="shared" ca="1" si="8"/>
        <v xml:space="preserve">              {
                "sp": "&lt;effectivedate -1cd YYYY-MM-DDT23:00:00+00:00&gt;",
                "v": "0.068",
                "q": "E0",
                "e": "9",
                "arc": "X"
              },
</v>
      </c>
    </row>
    <row r="51" spans="1:18" x14ac:dyDescent="0.25">
      <c r="A51" t="s">
        <v>127</v>
      </c>
      <c r="B51" cm="1">
        <f t="array" aca="1" ref="B51" ca="1">INDIRECT("'[LoadShape.xlsx]" &amp; 'Load Shape Criteria'!$H$4 &amp; " 22'!$L50")</f>
        <v>0.5</v>
      </c>
      <c r="C51" cm="1">
        <f t="array" aca="1" ref="C51" ca="1">INDIRECT("'[LoadShape.xlsx]" &amp; 'Load Shape Criteria'!$H$4 &amp; " 23'!$I$4") * $B$2</f>
        <v>74</v>
      </c>
      <c r="D51">
        <v>0</v>
      </c>
      <c r="E51" s="18" t="str">
        <f>'Step 60-70'!$C$4</f>
        <v>10.000</v>
      </c>
      <c r="F51">
        <v>0</v>
      </c>
      <c r="G51" s="3">
        <f t="shared" ca="1" si="0"/>
        <v>6.7567567567567571E-2</v>
      </c>
      <c r="H51" s="3" t="s">
        <v>37</v>
      </c>
      <c r="I51" s="3">
        <v>9</v>
      </c>
      <c r="J51" s="5" t="s">
        <v>23</v>
      </c>
      <c r="K51" s="25" t="str">
        <f t="shared" si="1"/>
        <v/>
      </c>
      <c r="L51" s="25" t="str">
        <f t="shared" si="2"/>
        <v xml:space="preserve">,
</v>
      </c>
      <c r="M51" s="10" t="str">
        <f t="shared" si="3"/>
        <v xml:space="preserve">                "sp": "&lt;effectivedate -1cd YYYY-MM-DDT23:30:00+00:00&gt;",</v>
      </c>
      <c r="N51" t="str">
        <f t="shared" ca="1" si="4"/>
        <v xml:space="preserve">                "v": "0.068",</v>
      </c>
      <c r="O51" t="str">
        <f t="shared" si="5"/>
        <v xml:space="preserve">                "q": "E0",</v>
      </c>
      <c r="P51" t="str">
        <f t="shared" si="6"/>
        <v xml:space="preserve">                "e": "9",</v>
      </c>
      <c r="Q51" t="str">
        <f t="shared" si="7"/>
        <v xml:space="preserve">                "arc": "X"</v>
      </c>
      <c r="R51" s="11" t="str">
        <f t="shared" ca="1" si="8"/>
        <v xml:space="preserve">              {
                "sp": "&lt;effectivedate -1cd YYYY-MM-DDT23:30:00+00:00&gt;",
                "v": "0.068",
                "q": "E0",
                "e": "9",
                "arc": "X"
              },
</v>
      </c>
    </row>
    <row r="52" spans="1:18" x14ac:dyDescent="0.25">
      <c r="A52" t="s">
        <v>80</v>
      </c>
      <c r="B52" cm="1">
        <f t="array" aca="1" ref="B52" ca="1">INDIRECT("'[LoadShape.xlsx]" &amp; 'Load Shape Criteria'!$H$4 &amp; " 22'!$L51")</f>
        <v>0.5</v>
      </c>
      <c r="C52" cm="1">
        <f t="array" aca="1" ref="C52" ca="1">INDIRECT("'[LoadShape.xlsx]" &amp; 'Load Shape Criteria'!$H$4 &amp; " 23'!$I$4") * $B$2</f>
        <v>74</v>
      </c>
      <c r="D52">
        <v>0</v>
      </c>
      <c r="E52" s="18" t="str">
        <f>'Step 60-70'!$C$4</f>
        <v>10.000</v>
      </c>
      <c r="F52">
        <v>0</v>
      </c>
      <c r="G52" s="3">
        <f t="shared" ca="1" si="0"/>
        <v>6.7567567567567571E-2</v>
      </c>
      <c r="H52" s="3" t="s">
        <v>37</v>
      </c>
      <c r="I52" s="3">
        <v>9</v>
      </c>
      <c r="J52" s="5" t="s">
        <v>23</v>
      </c>
      <c r="K52" s="25" t="str">
        <f t="shared" si="1"/>
        <v/>
      </c>
      <c r="L52" s="25" t="str">
        <f t="shared" si="2"/>
        <v xml:space="preserve">
           ]
          }</v>
      </c>
      <c r="M52" s="10" t="str">
        <f t="shared" si="3"/>
        <v xml:space="preserve">                "sp": "&lt;effectivedate YYYY-MM-DDT00:00:00+00:00&gt;",</v>
      </c>
      <c r="N52" t="str">
        <f t="shared" ca="1" si="4"/>
        <v xml:space="preserve">                "v": "0.068",</v>
      </c>
      <c r="O52" t="str">
        <f t="shared" si="5"/>
        <v xml:space="preserve">                "q": "E0",</v>
      </c>
      <c r="P52" t="str">
        <f t="shared" si="6"/>
        <v xml:space="preserve">                "e": "9",</v>
      </c>
      <c r="Q52" t="str">
        <f t="shared" si="7"/>
        <v xml:space="preserve">                "arc": "X"</v>
      </c>
      <c r="R52" s="11" t="str">
        <f t="shared" ca="1" si="8"/>
        <v xml:space="preserve">              {
                "sp": "&lt;effectivedate YYYY-MM-DDT00:00:00+00:00&gt;",
                "v": "0.068",
                "q": "E0",
                "e": "9",
                "arc": "X"
              }
           ]
          }</v>
      </c>
    </row>
    <row r="53" spans="1:18" x14ac:dyDescent="0.25">
      <c r="E53" s="18"/>
      <c r="K53" s="25"/>
      <c r="L53" s="25"/>
    </row>
    <row r="54" spans="1:18" x14ac:dyDescent="0.25">
      <c r="E54" s="18"/>
      <c r="K54" s="25"/>
      <c r="L54" s="25"/>
    </row>
    <row r="55" spans="1:18" x14ac:dyDescent="0.25">
      <c r="E55" s="18"/>
      <c r="K55" s="25"/>
      <c r="L55" s="25"/>
    </row>
    <row r="56" spans="1:18" x14ac:dyDescent="0.25">
      <c r="E56" s="18"/>
      <c r="K56" s="25"/>
      <c r="L56" s="25"/>
    </row>
    <row r="57" spans="1:18" x14ac:dyDescent="0.25">
      <c r="E57" s="18"/>
      <c r="K57" s="25"/>
      <c r="L57" s="25"/>
    </row>
    <row r="58" spans="1:18" x14ac:dyDescent="0.25">
      <c r="E58" s="18"/>
      <c r="K58" s="25"/>
      <c r="L58" s="25"/>
    </row>
    <row r="59" spans="1:18" x14ac:dyDescent="0.25">
      <c r="E59" s="18"/>
      <c r="K59" s="25"/>
      <c r="L59" s="25"/>
    </row>
    <row r="60" spans="1:18" x14ac:dyDescent="0.25">
      <c r="E60" s="18"/>
      <c r="K60" s="25"/>
      <c r="L60" s="25"/>
    </row>
    <row r="61" spans="1:18" x14ac:dyDescent="0.25">
      <c r="E61" s="18"/>
      <c r="K61" s="25"/>
      <c r="L61" s="25"/>
    </row>
    <row r="62" spans="1:18" x14ac:dyDescent="0.25">
      <c r="E62" s="18"/>
      <c r="K62" s="25"/>
      <c r="L62" s="25"/>
    </row>
    <row r="63" spans="1:18" x14ac:dyDescent="0.25">
      <c r="E63" s="18"/>
      <c r="K63" s="25"/>
      <c r="L63" s="25"/>
    </row>
    <row r="64" spans="1:18" x14ac:dyDescent="0.25">
      <c r="E64" s="18"/>
      <c r="K64" s="25"/>
      <c r="L64" s="25"/>
    </row>
    <row r="65" spans="5:12" x14ac:dyDescent="0.25">
      <c r="E65" s="18"/>
      <c r="K65" s="25"/>
      <c r="L65" s="25"/>
    </row>
    <row r="66" spans="5:12" x14ac:dyDescent="0.25">
      <c r="E66" s="18"/>
      <c r="K66" s="25"/>
      <c r="L66" s="25"/>
    </row>
    <row r="67" spans="5:12" x14ac:dyDescent="0.25">
      <c r="E67" s="18"/>
      <c r="K67" s="25"/>
      <c r="L67" s="25"/>
    </row>
    <row r="68" spans="5:12" x14ac:dyDescent="0.25">
      <c r="E68" s="18"/>
      <c r="K68" s="25"/>
      <c r="L68" s="25"/>
    </row>
    <row r="69" spans="5:12" x14ac:dyDescent="0.25">
      <c r="E69" s="18"/>
      <c r="K69" s="25"/>
      <c r="L69" s="25"/>
    </row>
    <row r="70" spans="5:12" x14ac:dyDescent="0.25">
      <c r="E70" s="18"/>
      <c r="K70" s="25"/>
      <c r="L70" s="25"/>
    </row>
    <row r="71" spans="5:12" x14ac:dyDescent="0.25">
      <c r="E71" s="18"/>
      <c r="K71" s="25"/>
      <c r="L71" s="25"/>
    </row>
    <row r="72" spans="5:12" x14ac:dyDescent="0.25">
      <c r="E72" s="18"/>
      <c r="K72" s="25"/>
      <c r="L72" s="25"/>
    </row>
    <row r="73" spans="5:12" x14ac:dyDescent="0.25">
      <c r="E73" s="18"/>
      <c r="K73" s="25"/>
      <c r="L73" s="25"/>
    </row>
    <row r="74" spans="5:12" x14ac:dyDescent="0.25">
      <c r="E74" s="18"/>
      <c r="K74" s="25"/>
      <c r="L74" s="25"/>
    </row>
    <row r="75" spans="5:12" x14ac:dyDescent="0.25">
      <c r="E75" s="18"/>
      <c r="K75" s="25"/>
      <c r="L75" s="25"/>
    </row>
    <row r="76" spans="5:12" x14ac:dyDescent="0.25">
      <c r="E76" s="18"/>
      <c r="K76" s="25"/>
      <c r="L76" s="25"/>
    </row>
    <row r="77" spans="5:12" x14ac:dyDescent="0.25">
      <c r="E77" s="18"/>
      <c r="K77" s="25"/>
      <c r="L77" s="25"/>
    </row>
    <row r="78" spans="5:12" x14ac:dyDescent="0.25">
      <c r="E78" s="18"/>
      <c r="K78" s="25"/>
      <c r="L78" s="25"/>
    </row>
    <row r="79" spans="5:12" x14ac:dyDescent="0.25">
      <c r="E79" s="18"/>
      <c r="K79" s="25"/>
      <c r="L79" s="25"/>
    </row>
    <row r="80" spans="5:12" x14ac:dyDescent="0.25">
      <c r="E80" s="18"/>
      <c r="K80" s="25"/>
      <c r="L80" s="25"/>
    </row>
    <row r="81" spans="5:12" x14ac:dyDescent="0.25">
      <c r="E81" s="18"/>
      <c r="K81" s="25"/>
      <c r="L81" s="25"/>
    </row>
    <row r="82" spans="5:12" x14ac:dyDescent="0.25">
      <c r="E82" s="18"/>
      <c r="K82" s="25"/>
      <c r="L82" s="25"/>
    </row>
    <row r="83" spans="5:12" x14ac:dyDescent="0.25">
      <c r="E83" s="18"/>
      <c r="K83" s="25"/>
      <c r="L83" s="25"/>
    </row>
    <row r="84" spans="5:12" x14ac:dyDescent="0.25">
      <c r="E84" s="18"/>
      <c r="K84" s="25"/>
      <c r="L84" s="25"/>
    </row>
    <row r="85" spans="5:12" x14ac:dyDescent="0.25">
      <c r="E85" s="18"/>
      <c r="K85" s="25"/>
      <c r="L85" s="25"/>
    </row>
    <row r="86" spans="5:12" x14ac:dyDescent="0.25">
      <c r="E86" s="18"/>
      <c r="K86" s="25"/>
      <c r="L86" s="25"/>
    </row>
    <row r="87" spans="5:12" x14ac:dyDescent="0.25">
      <c r="E87" s="18"/>
      <c r="K87" s="25"/>
      <c r="L87" s="25"/>
    </row>
    <row r="88" spans="5:12" x14ac:dyDescent="0.25">
      <c r="E88" s="18"/>
      <c r="K88" s="25"/>
      <c r="L88" s="25"/>
    </row>
    <row r="89" spans="5:12" x14ac:dyDescent="0.25">
      <c r="E89" s="18"/>
      <c r="K89" s="25"/>
      <c r="L89" s="25"/>
    </row>
    <row r="90" spans="5:12" x14ac:dyDescent="0.25">
      <c r="E90" s="18"/>
      <c r="K90" s="25"/>
      <c r="L90" s="25"/>
    </row>
    <row r="91" spans="5:12" x14ac:dyDescent="0.25">
      <c r="E91" s="18"/>
      <c r="K91" s="25"/>
      <c r="L91" s="25"/>
    </row>
    <row r="92" spans="5:12" x14ac:dyDescent="0.25">
      <c r="E92" s="18"/>
      <c r="K92" s="25"/>
      <c r="L92" s="25"/>
    </row>
    <row r="93" spans="5:12" x14ac:dyDescent="0.25">
      <c r="E93" s="18"/>
      <c r="K93" s="25"/>
      <c r="L93" s="25"/>
    </row>
    <row r="94" spans="5:12" x14ac:dyDescent="0.25">
      <c r="E94" s="18"/>
      <c r="K94" s="25"/>
      <c r="L94" s="25"/>
    </row>
    <row r="95" spans="5:12" x14ac:dyDescent="0.25">
      <c r="E95" s="18"/>
      <c r="K95" s="25"/>
      <c r="L95" s="25"/>
    </row>
    <row r="96" spans="5:12" x14ac:dyDescent="0.25">
      <c r="E96" s="18"/>
      <c r="K96" s="25"/>
      <c r="L96" s="25"/>
    </row>
    <row r="97" spans="5:12" x14ac:dyDescent="0.25">
      <c r="E97" s="18"/>
      <c r="K97" s="25"/>
      <c r="L97" s="25"/>
    </row>
    <row r="98" spans="5:12" x14ac:dyDescent="0.25">
      <c r="E98" s="18"/>
      <c r="K98" s="25"/>
      <c r="L98" s="25"/>
    </row>
    <row r="99" spans="5:12" x14ac:dyDescent="0.25">
      <c r="E99" s="18"/>
      <c r="K99" s="25"/>
      <c r="L99" s="25"/>
    </row>
    <row r="100" spans="5:12" x14ac:dyDescent="0.25">
      <c r="E100" s="18"/>
      <c r="K100" s="25"/>
      <c r="L100" s="25"/>
    </row>
    <row r="101" spans="5:12" x14ac:dyDescent="0.25">
      <c r="E101" s="18"/>
      <c r="K101" s="25"/>
      <c r="L101" s="25"/>
    </row>
    <row r="102" spans="5:12" x14ac:dyDescent="0.25">
      <c r="E102" s="18"/>
      <c r="K102" s="25"/>
      <c r="L102" s="25"/>
    </row>
    <row r="103" spans="5:12" x14ac:dyDescent="0.25">
      <c r="E103" s="18"/>
      <c r="K103" s="25"/>
      <c r="L103" s="25"/>
    </row>
    <row r="104" spans="5:12" x14ac:dyDescent="0.25">
      <c r="E104" s="18"/>
      <c r="K104" s="25"/>
      <c r="L104" s="25"/>
    </row>
    <row r="105" spans="5:12" x14ac:dyDescent="0.25">
      <c r="E105" s="18"/>
      <c r="K105" s="25"/>
      <c r="L105" s="25"/>
    </row>
    <row r="106" spans="5:12" x14ac:dyDescent="0.25">
      <c r="E106" s="18"/>
      <c r="K106" s="25"/>
      <c r="L106" s="25"/>
    </row>
    <row r="107" spans="5:12" x14ac:dyDescent="0.25">
      <c r="E107" s="18"/>
      <c r="K107" s="25"/>
      <c r="L107" s="25"/>
    </row>
    <row r="108" spans="5:12" x14ac:dyDescent="0.25">
      <c r="E108" s="18"/>
      <c r="K108" s="25"/>
      <c r="L108" s="25"/>
    </row>
    <row r="109" spans="5:12" x14ac:dyDescent="0.25">
      <c r="E109" s="18"/>
      <c r="K109" s="25"/>
      <c r="L109" s="25"/>
    </row>
    <row r="110" spans="5:12" x14ac:dyDescent="0.25">
      <c r="E110" s="18"/>
      <c r="K110" s="25"/>
      <c r="L110" s="25"/>
    </row>
    <row r="111" spans="5:12" x14ac:dyDescent="0.25">
      <c r="E111" s="18"/>
      <c r="K111" s="25"/>
      <c r="L111" s="25"/>
    </row>
    <row r="112" spans="5:12" x14ac:dyDescent="0.25">
      <c r="E112" s="18"/>
      <c r="K112" s="25"/>
      <c r="L112" s="25"/>
    </row>
    <row r="113" spans="5:12" x14ac:dyDescent="0.25">
      <c r="E113" s="18"/>
      <c r="K113" s="25"/>
      <c r="L113" s="25"/>
    </row>
    <row r="114" spans="5:12" x14ac:dyDescent="0.25">
      <c r="E114" s="18"/>
      <c r="K114" s="25"/>
      <c r="L114" s="25"/>
    </row>
    <row r="115" spans="5:12" x14ac:dyDescent="0.25">
      <c r="E115" s="18"/>
      <c r="K115" s="25"/>
      <c r="L115" s="25"/>
    </row>
    <row r="116" spans="5:12" x14ac:dyDescent="0.25">
      <c r="E116" s="18"/>
      <c r="K116" s="25"/>
      <c r="L116" s="25"/>
    </row>
    <row r="117" spans="5:12" x14ac:dyDescent="0.25">
      <c r="E117" s="18"/>
      <c r="K117" s="25"/>
      <c r="L117" s="25"/>
    </row>
    <row r="118" spans="5:12" x14ac:dyDescent="0.25">
      <c r="E118" s="18"/>
      <c r="K118" s="25"/>
      <c r="L118" s="25"/>
    </row>
    <row r="119" spans="5:12" x14ac:dyDescent="0.25">
      <c r="E119" s="18"/>
      <c r="K119" s="25"/>
      <c r="L119" s="25"/>
    </row>
    <row r="120" spans="5:12" x14ac:dyDescent="0.25">
      <c r="E120" s="18"/>
      <c r="K120" s="25"/>
      <c r="L120" s="25"/>
    </row>
    <row r="121" spans="5:12" x14ac:dyDescent="0.25">
      <c r="E121" s="18"/>
      <c r="K121" s="25"/>
      <c r="L121" s="25"/>
    </row>
    <row r="122" spans="5:12" x14ac:dyDescent="0.25">
      <c r="E122" s="18"/>
      <c r="K122" s="25"/>
      <c r="L122" s="25"/>
    </row>
    <row r="123" spans="5:12" x14ac:dyDescent="0.25">
      <c r="E123" s="18"/>
      <c r="K123" s="25"/>
      <c r="L123" s="25"/>
    </row>
    <row r="124" spans="5:12" x14ac:dyDescent="0.25">
      <c r="E124" s="18"/>
      <c r="K124" s="25"/>
      <c r="L124" s="25"/>
    </row>
    <row r="125" spans="5:12" x14ac:dyDescent="0.25">
      <c r="E125" s="18"/>
      <c r="K125" s="25"/>
      <c r="L125" s="25"/>
    </row>
    <row r="126" spans="5:12" x14ac:dyDescent="0.25">
      <c r="E126" s="18"/>
      <c r="K126" s="25"/>
      <c r="L126" s="25"/>
    </row>
    <row r="127" spans="5:12" x14ac:dyDescent="0.25">
      <c r="E127" s="18"/>
      <c r="K127" s="25"/>
      <c r="L127" s="25"/>
    </row>
    <row r="128" spans="5:12" x14ac:dyDescent="0.25">
      <c r="E128" s="18"/>
      <c r="K128" s="25"/>
      <c r="L128" s="25"/>
    </row>
    <row r="129" spans="5:12" x14ac:dyDescent="0.25">
      <c r="E129" s="18"/>
      <c r="K129" s="25"/>
      <c r="L129" s="25"/>
    </row>
    <row r="130" spans="5:12" x14ac:dyDescent="0.25">
      <c r="E130" s="18"/>
      <c r="K130" s="25"/>
      <c r="L130" s="25"/>
    </row>
    <row r="131" spans="5:12" x14ac:dyDescent="0.25">
      <c r="E131" s="18"/>
      <c r="K131" s="25"/>
      <c r="L131" s="25"/>
    </row>
    <row r="132" spans="5:12" x14ac:dyDescent="0.25">
      <c r="E132" s="18"/>
      <c r="K132" s="25"/>
      <c r="L132" s="25"/>
    </row>
    <row r="133" spans="5:12" x14ac:dyDescent="0.25">
      <c r="E133" s="18"/>
      <c r="K133" s="25"/>
      <c r="L133" s="25"/>
    </row>
    <row r="134" spans="5:12" x14ac:dyDescent="0.25">
      <c r="E134" s="18"/>
      <c r="K134" s="25"/>
      <c r="L134" s="25"/>
    </row>
    <row r="135" spans="5:12" x14ac:dyDescent="0.25">
      <c r="E135" s="18"/>
      <c r="K135" s="25"/>
      <c r="L135" s="25"/>
    </row>
    <row r="136" spans="5:12" x14ac:dyDescent="0.25">
      <c r="E136" s="18"/>
      <c r="K136" s="25"/>
      <c r="L136" s="25"/>
    </row>
    <row r="137" spans="5:12" x14ac:dyDescent="0.25">
      <c r="E137" s="18"/>
      <c r="K137" s="25"/>
      <c r="L137" s="25"/>
    </row>
    <row r="138" spans="5:12" x14ac:dyDescent="0.25">
      <c r="E138" s="18"/>
      <c r="K138" s="25"/>
      <c r="L138" s="25"/>
    </row>
    <row r="139" spans="5:12" x14ac:dyDescent="0.25">
      <c r="E139" s="18"/>
      <c r="K139" s="25"/>
      <c r="L139" s="25"/>
    </row>
    <row r="140" spans="5:12" x14ac:dyDescent="0.25">
      <c r="E140" s="18"/>
      <c r="K140" s="25"/>
      <c r="L140" s="25"/>
    </row>
    <row r="141" spans="5:12" x14ac:dyDescent="0.25">
      <c r="E141" s="18"/>
      <c r="K141" s="25"/>
      <c r="L141" s="25"/>
    </row>
    <row r="142" spans="5:12" x14ac:dyDescent="0.25">
      <c r="E142" s="18"/>
      <c r="K142" s="25"/>
      <c r="L142" s="25"/>
    </row>
    <row r="143" spans="5:12" x14ac:dyDescent="0.25">
      <c r="E143" s="18"/>
      <c r="K143" s="25"/>
      <c r="L143" s="25"/>
    </row>
    <row r="144" spans="5:12" x14ac:dyDescent="0.25">
      <c r="E144" s="18"/>
      <c r="K144" s="25"/>
      <c r="L144" s="25"/>
    </row>
    <row r="145" spans="5:12" x14ac:dyDescent="0.25">
      <c r="E145" s="18"/>
      <c r="K145" s="25"/>
      <c r="L145" s="25"/>
    </row>
    <row r="146" spans="5:12" x14ac:dyDescent="0.25">
      <c r="E146" s="18"/>
      <c r="K146" s="25"/>
      <c r="L146" s="25"/>
    </row>
    <row r="147" spans="5:12" x14ac:dyDescent="0.25">
      <c r="E147" s="18"/>
      <c r="K147" s="25"/>
      <c r="L147" s="25"/>
    </row>
    <row r="148" spans="5:12" x14ac:dyDescent="0.25">
      <c r="E148" s="18"/>
      <c r="K148" s="25"/>
      <c r="L148" s="25"/>
    </row>
    <row r="149" spans="5:12" x14ac:dyDescent="0.25">
      <c r="E149" s="18"/>
      <c r="K149" s="25"/>
      <c r="L149" s="25"/>
    </row>
    <row r="150" spans="5:12" x14ac:dyDescent="0.25">
      <c r="E150" s="18"/>
      <c r="K150" s="25"/>
      <c r="L150" s="25"/>
    </row>
    <row r="151" spans="5:12" x14ac:dyDescent="0.25">
      <c r="E151" s="18"/>
      <c r="K151" s="25"/>
      <c r="L151" s="25"/>
    </row>
    <row r="152" spans="5:12" x14ac:dyDescent="0.25">
      <c r="E152" s="18"/>
      <c r="K152" s="25"/>
      <c r="L152" s="25"/>
    </row>
    <row r="153" spans="5:12" x14ac:dyDescent="0.25">
      <c r="E153" s="18"/>
      <c r="K153" s="25"/>
      <c r="L153" s="25"/>
    </row>
    <row r="154" spans="5:12" x14ac:dyDescent="0.25">
      <c r="E154" s="18"/>
      <c r="K154" s="25"/>
      <c r="L154" s="25"/>
    </row>
    <row r="155" spans="5:12" x14ac:dyDescent="0.25">
      <c r="E155" s="18"/>
      <c r="K155" s="25"/>
      <c r="L155" s="25"/>
    </row>
    <row r="156" spans="5:12" x14ac:dyDescent="0.25">
      <c r="E156" s="18"/>
      <c r="K156" s="25"/>
      <c r="L156" s="25"/>
    </row>
    <row r="157" spans="5:12" x14ac:dyDescent="0.25">
      <c r="E157" s="18"/>
      <c r="K157" s="25"/>
      <c r="L157" s="25"/>
    </row>
    <row r="158" spans="5:12" x14ac:dyDescent="0.25">
      <c r="E158" s="18"/>
      <c r="K158" s="25"/>
      <c r="L158" s="25"/>
    </row>
    <row r="159" spans="5:12" x14ac:dyDescent="0.25">
      <c r="E159" s="18"/>
      <c r="K159" s="25"/>
      <c r="L159" s="25"/>
    </row>
    <row r="160" spans="5:12" x14ac:dyDescent="0.25">
      <c r="E160" s="18"/>
      <c r="K160" s="25"/>
      <c r="L160" s="25"/>
    </row>
    <row r="161" spans="5:12" x14ac:dyDescent="0.25">
      <c r="E161" s="18"/>
      <c r="K161" s="25"/>
      <c r="L161" s="25"/>
    </row>
    <row r="162" spans="5:12" x14ac:dyDescent="0.25">
      <c r="E162" s="18"/>
      <c r="K162" s="25"/>
      <c r="L162" s="25"/>
    </row>
    <row r="163" spans="5:12" x14ac:dyDescent="0.25">
      <c r="E163" s="18"/>
      <c r="K163" s="25"/>
      <c r="L163" s="25"/>
    </row>
    <row r="164" spans="5:12" x14ac:dyDescent="0.25">
      <c r="E164" s="18"/>
      <c r="K164" s="25"/>
      <c r="L164" s="25"/>
    </row>
    <row r="165" spans="5:12" x14ac:dyDescent="0.25">
      <c r="E165" s="18"/>
      <c r="K165" s="25"/>
      <c r="L165" s="25"/>
    </row>
    <row r="166" spans="5:12" x14ac:dyDescent="0.25">
      <c r="E166" s="18"/>
      <c r="K166" s="25"/>
      <c r="L166" s="25"/>
    </row>
    <row r="167" spans="5:12" x14ac:dyDescent="0.25">
      <c r="E167" s="18"/>
      <c r="K167" s="25"/>
      <c r="L167" s="25"/>
    </row>
    <row r="168" spans="5:12" x14ac:dyDescent="0.25">
      <c r="E168" s="18"/>
      <c r="K168" s="25"/>
      <c r="L168" s="25"/>
    </row>
    <row r="169" spans="5:12" x14ac:dyDescent="0.25">
      <c r="E169" s="18"/>
      <c r="K169" s="25"/>
      <c r="L169" s="25"/>
    </row>
    <row r="170" spans="5:12" x14ac:dyDescent="0.25">
      <c r="E170" s="18"/>
      <c r="K170" s="25"/>
      <c r="L170" s="25"/>
    </row>
    <row r="171" spans="5:12" x14ac:dyDescent="0.25">
      <c r="E171" s="18"/>
      <c r="K171" s="25"/>
      <c r="L171" s="25"/>
    </row>
    <row r="172" spans="5:12" x14ac:dyDescent="0.25">
      <c r="E172" s="18"/>
      <c r="K172" s="25"/>
      <c r="L172" s="25"/>
    </row>
    <row r="173" spans="5:12" x14ac:dyDescent="0.25">
      <c r="E173" s="18"/>
      <c r="K173" s="25"/>
      <c r="L173" s="25"/>
    </row>
    <row r="174" spans="5:12" x14ac:dyDescent="0.25">
      <c r="E174" s="18"/>
      <c r="K174" s="25"/>
      <c r="L174" s="25"/>
    </row>
    <row r="175" spans="5:12" x14ac:dyDescent="0.25">
      <c r="E175" s="18"/>
      <c r="K175" s="25"/>
      <c r="L175" s="25"/>
    </row>
    <row r="176" spans="5:12" x14ac:dyDescent="0.25">
      <c r="E176" s="18"/>
      <c r="K176" s="25"/>
      <c r="L176" s="25"/>
    </row>
    <row r="177" spans="5:12" x14ac:dyDescent="0.25">
      <c r="E177" s="18"/>
      <c r="K177" s="25"/>
      <c r="L177" s="25"/>
    </row>
    <row r="178" spans="5:12" x14ac:dyDescent="0.25">
      <c r="E178" s="18"/>
      <c r="K178" s="25"/>
      <c r="L178" s="25"/>
    </row>
    <row r="179" spans="5:12" x14ac:dyDescent="0.25">
      <c r="E179" s="18"/>
      <c r="K179" s="25"/>
      <c r="L179" s="25"/>
    </row>
    <row r="180" spans="5:12" x14ac:dyDescent="0.25">
      <c r="E180" s="18"/>
      <c r="K180" s="25"/>
      <c r="L180" s="25"/>
    </row>
    <row r="181" spans="5:12" x14ac:dyDescent="0.25">
      <c r="E181" s="18"/>
      <c r="K181" s="25"/>
      <c r="L181" s="25"/>
    </row>
    <row r="182" spans="5:12" x14ac:dyDescent="0.25">
      <c r="E182" s="18"/>
      <c r="K182" s="25"/>
      <c r="L182" s="25"/>
    </row>
    <row r="183" spans="5:12" x14ac:dyDescent="0.25">
      <c r="E183" s="18"/>
      <c r="K183" s="25"/>
      <c r="L183" s="25"/>
    </row>
    <row r="184" spans="5:12" x14ac:dyDescent="0.25">
      <c r="E184" s="18"/>
      <c r="K184" s="25"/>
      <c r="L184" s="25"/>
    </row>
    <row r="185" spans="5:12" x14ac:dyDescent="0.25">
      <c r="E185" s="18"/>
      <c r="K185" s="25"/>
      <c r="L185" s="25"/>
    </row>
    <row r="186" spans="5:12" x14ac:dyDescent="0.25">
      <c r="E186" s="18"/>
      <c r="K186" s="25"/>
      <c r="L186" s="25"/>
    </row>
    <row r="187" spans="5:12" x14ac:dyDescent="0.25">
      <c r="E187" s="18"/>
      <c r="K187" s="25"/>
      <c r="L187" s="25"/>
    </row>
    <row r="188" spans="5:12" x14ac:dyDescent="0.25">
      <c r="E188" s="18"/>
      <c r="K188" s="25"/>
      <c r="L188" s="25"/>
    </row>
    <row r="189" spans="5:12" x14ac:dyDescent="0.25">
      <c r="E189" s="18"/>
      <c r="K189" s="25"/>
      <c r="L189" s="25"/>
    </row>
    <row r="190" spans="5:12" x14ac:dyDescent="0.25">
      <c r="E190" s="18"/>
      <c r="K190" s="25"/>
      <c r="L190" s="25"/>
    </row>
    <row r="191" spans="5:12" x14ac:dyDescent="0.25">
      <c r="E191" s="18"/>
      <c r="K191" s="25"/>
      <c r="L191" s="25"/>
    </row>
    <row r="192" spans="5:12" x14ac:dyDescent="0.25">
      <c r="E192" s="18"/>
      <c r="K192" s="25"/>
      <c r="L192" s="25"/>
    </row>
    <row r="193" spans="5:12" x14ac:dyDescent="0.25">
      <c r="E193" s="18"/>
      <c r="K193" s="25"/>
      <c r="L193" s="25"/>
    </row>
    <row r="194" spans="5:12" x14ac:dyDescent="0.25">
      <c r="E194" s="18"/>
      <c r="K194" s="25"/>
      <c r="L194" s="25"/>
    </row>
    <row r="195" spans="5:12" x14ac:dyDescent="0.25">
      <c r="E195" s="18"/>
      <c r="K195" s="25"/>
      <c r="L195" s="25"/>
    </row>
    <row r="196" spans="5:12" x14ac:dyDescent="0.25">
      <c r="E196" s="18"/>
      <c r="K196" s="25"/>
      <c r="L196" s="25"/>
    </row>
    <row r="197" spans="5:12" x14ac:dyDescent="0.25">
      <c r="E197" s="18"/>
      <c r="K197" s="25"/>
      <c r="L197" s="25"/>
    </row>
    <row r="198" spans="5:12" x14ac:dyDescent="0.25">
      <c r="E198" s="18"/>
      <c r="K198" s="25"/>
      <c r="L198" s="25"/>
    </row>
    <row r="199" spans="5:12" x14ac:dyDescent="0.25">
      <c r="E199" s="18"/>
      <c r="K199" s="25"/>
      <c r="L199" s="25"/>
    </row>
    <row r="200" spans="5:12" x14ac:dyDescent="0.25">
      <c r="E200" s="18"/>
      <c r="K200" s="25"/>
      <c r="L200" s="25"/>
    </row>
    <row r="201" spans="5:12" x14ac:dyDescent="0.25">
      <c r="E201" s="18"/>
      <c r="K201" s="25"/>
      <c r="L201" s="25"/>
    </row>
    <row r="202" spans="5:12" x14ac:dyDescent="0.25">
      <c r="E202" s="18"/>
      <c r="K202" s="25"/>
      <c r="L202" s="25"/>
    </row>
    <row r="203" spans="5:12" x14ac:dyDescent="0.25">
      <c r="E203" s="18"/>
      <c r="K203" s="25"/>
      <c r="L203" s="25"/>
    </row>
    <row r="204" spans="5:12" x14ac:dyDescent="0.25">
      <c r="E204" s="18"/>
      <c r="K204" s="25"/>
      <c r="L204" s="25"/>
    </row>
    <row r="205" spans="5:12" x14ac:dyDescent="0.25">
      <c r="E205" s="18"/>
      <c r="K205" s="25"/>
      <c r="L205" s="25"/>
    </row>
    <row r="206" spans="5:12" x14ac:dyDescent="0.25">
      <c r="E206" s="18"/>
      <c r="K206" s="25"/>
      <c r="L206" s="25"/>
    </row>
    <row r="207" spans="5:12" x14ac:dyDescent="0.25">
      <c r="E207" s="18"/>
      <c r="K207" s="25"/>
      <c r="L207" s="25"/>
    </row>
    <row r="208" spans="5:12" x14ac:dyDescent="0.25">
      <c r="E208" s="18"/>
      <c r="K208" s="25"/>
      <c r="L208" s="25"/>
    </row>
    <row r="209" spans="5:12" x14ac:dyDescent="0.25">
      <c r="E209" s="18"/>
      <c r="K209" s="25"/>
      <c r="L209" s="25"/>
    </row>
    <row r="210" spans="5:12" x14ac:dyDescent="0.25">
      <c r="E210" s="18"/>
      <c r="K210" s="25"/>
      <c r="L210" s="25"/>
    </row>
    <row r="211" spans="5:12" x14ac:dyDescent="0.25">
      <c r="E211" s="18"/>
      <c r="K211" s="25"/>
      <c r="L211" s="25"/>
    </row>
    <row r="212" spans="5:12" x14ac:dyDescent="0.25">
      <c r="E212" s="18"/>
      <c r="K212" s="25"/>
      <c r="L212" s="25"/>
    </row>
    <row r="213" spans="5:12" x14ac:dyDescent="0.25">
      <c r="E213" s="18"/>
      <c r="K213" s="25"/>
      <c r="L213" s="25"/>
    </row>
    <row r="214" spans="5:12" x14ac:dyDescent="0.25">
      <c r="E214" s="18"/>
      <c r="K214" s="25"/>
      <c r="L214" s="25"/>
    </row>
    <row r="215" spans="5:12" x14ac:dyDescent="0.25">
      <c r="E215" s="18"/>
      <c r="K215" s="25"/>
      <c r="L215" s="25"/>
    </row>
    <row r="216" spans="5:12" x14ac:dyDescent="0.25">
      <c r="E216" s="18"/>
      <c r="K216" s="25"/>
      <c r="L216" s="25"/>
    </row>
    <row r="217" spans="5:12" x14ac:dyDescent="0.25">
      <c r="E217" s="18"/>
      <c r="K217" s="25"/>
      <c r="L217" s="25"/>
    </row>
    <row r="218" spans="5:12" x14ac:dyDescent="0.25">
      <c r="E218" s="18"/>
      <c r="K218" s="25"/>
      <c r="L218" s="25"/>
    </row>
    <row r="219" spans="5:12" x14ac:dyDescent="0.25">
      <c r="E219" s="18"/>
      <c r="K219" s="25"/>
      <c r="L219" s="25"/>
    </row>
    <row r="220" spans="5:12" x14ac:dyDescent="0.25">
      <c r="E220" s="18"/>
      <c r="K220" s="25"/>
      <c r="L220" s="25"/>
    </row>
    <row r="221" spans="5:12" x14ac:dyDescent="0.25">
      <c r="E221" s="18"/>
      <c r="K221" s="25"/>
      <c r="L221" s="25"/>
    </row>
    <row r="222" spans="5:12" x14ac:dyDescent="0.25">
      <c r="E222" s="18"/>
      <c r="K222" s="25"/>
      <c r="L222" s="25"/>
    </row>
    <row r="223" spans="5:12" x14ac:dyDescent="0.25">
      <c r="E223" s="18"/>
      <c r="K223" s="25"/>
      <c r="L223" s="25"/>
    </row>
    <row r="224" spans="5:12" x14ac:dyDescent="0.25">
      <c r="E224" s="18"/>
      <c r="K224" s="25"/>
      <c r="L224" s="25"/>
    </row>
    <row r="225" spans="5:12" x14ac:dyDescent="0.25">
      <c r="E225" s="18"/>
      <c r="K225" s="25"/>
      <c r="L225" s="25"/>
    </row>
    <row r="226" spans="5:12" x14ac:dyDescent="0.25">
      <c r="E226" s="18"/>
      <c r="K226" s="25"/>
      <c r="L226" s="25"/>
    </row>
    <row r="227" spans="5:12" x14ac:dyDescent="0.25">
      <c r="E227" s="18"/>
      <c r="K227" s="25"/>
      <c r="L227" s="25"/>
    </row>
    <row r="228" spans="5:12" x14ac:dyDescent="0.25">
      <c r="E228" s="18"/>
      <c r="K228" s="25"/>
      <c r="L228" s="25"/>
    </row>
    <row r="229" spans="5:12" x14ac:dyDescent="0.25">
      <c r="E229" s="18"/>
      <c r="K229" s="25"/>
      <c r="L229" s="25"/>
    </row>
    <row r="230" spans="5:12" x14ac:dyDescent="0.25">
      <c r="E230" s="18"/>
      <c r="K230" s="25"/>
      <c r="L230" s="25"/>
    </row>
    <row r="231" spans="5:12" x14ac:dyDescent="0.25">
      <c r="E231" s="18"/>
      <c r="K231" s="25"/>
      <c r="L231" s="25"/>
    </row>
    <row r="232" spans="5:12" x14ac:dyDescent="0.25">
      <c r="E232" s="18"/>
      <c r="K232" s="25"/>
      <c r="L232" s="25"/>
    </row>
    <row r="233" spans="5:12" x14ac:dyDescent="0.25">
      <c r="E233" s="18"/>
      <c r="K233" s="25"/>
      <c r="L233" s="25"/>
    </row>
    <row r="234" spans="5:12" x14ac:dyDescent="0.25">
      <c r="E234" s="18"/>
      <c r="K234" s="25"/>
      <c r="L234" s="25"/>
    </row>
    <row r="235" spans="5:12" x14ac:dyDescent="0.25">
      <c r="E235" s="18"/>
      <c r="K235" s="25"/>
      <c r="L235" s="25"/>
    </row>
    <row r="236" spans="5:12" x14ac:dyDescent="0.25">
      <c r="E236" s="18"/>
      <c r="K236" s="25"/>
      <c r="L236" s="25"/>
    </row>
    <row r="237" spans="5:12" x14ac:dyDescent="0.25">
      <c r="E237" s="18"/>
      <c r="K237" s="25"/>
      <c r="L237" s="25"/>
    </row>
    <row r="238" spans="5:12" x14ac:dyDescent="0.25">
      <c r="E238" s="18"/>
      <c r="K238" s="25"/>
      <c r="L238" s="25"/>
    </row>
    <row r="239" spans="5:12" x14ac:dyDescent="0.25">
      <c r="E239" s="18"/>
      <c r="K239" s="25"/>
      <c r="L239" s="25"/>
    </row>
    <row r="240" spans="5:12" x14ac:dyDescent="0.25">
      <c r="E240" s="18"/>
      <c r="K240" s="25"/>
      <c r="L240" s="25"/>
    </row>
    <row r="241" spans="5:12" x14ac:dyDescent="0.25">
      <c r="E241" s="18"/>
      <c r="K241" s="25"/>
      <c r="L241" s="25"/>
    </row>
    <row r="242" spans="5:12" x14ac:dyDescent="0.25">
      <c r="E242" s="18"/>
      <c r="K242" s="25"/>
      <c r="L242" s="25"/>
    </row>
    <row r="243" spans="5:12" x14ac:dyDescent="0.25">
      <c r="E243" s="18"/>
      <c r="K243" s="25"/>
      <c r="L243" s="25"/>
    </row>
    <row r="244" spans="5:12" x14ac:dyDescent="0.25">
      <c r="E244" s="18"/>
      <c r="K244" s="25"/>
      <c r="L244" s="25"/>
    </row>
    <row r="245" spans="5:12" x14ac:dyDescent="0.25">
      <c r="E245" s="18"/>
      <c r="K245" s="25"/>
      <c r="L245" s="25"/>
    </row>
    <row r="246" spans="5:12" x14ac:dyDescent="0.25">
      <c r="E246" s="18"/>
      <c r="K246" s="25"/>
      <c r="L246" s="25"/>
    </row>
    <row r="247" spans="5:12" x14ac:dyDescent="0.25">
      <c r="E247" s="18"/>
      <c r="K247" s="25"/>
      <c r="L247" s="25"/>
    </row>
    <row r="248" spans="5:12" x14ac:dyDescent="0.25">
      <c r="E248" s="18"/>
      <c r="K248" s="25"/>
      <c r="L248" s="25"/>
    </row>
    <row r="249" spans="5:12" x14ac:dyDescent="0.25">
      <c r="E249" s="18"/>
      <c r="K249" s="25"/>
      <c r="L249" s="25"/>
    </row>
    <row r="250" spans="5:12" x14ac:dyDescent="0.25">
      <c r="E250" s="18"/>
      <c r="K250" s="25"/>
      <c r="L250" s="25"/>
    </row>
    <row r="251" spans="5:12" x14ac:dyDescent="0.25">
      <c r="E251" s="18"/>
      <c r="K251" s="25"/>
      <c r="L251" s="25"/>
    </row>
    <row r="252" spans="5:12" x14ac:dyDescent="0.25">
      <c r="E252" s="18"/>
      <c r="K252" s="25"/>
      <c r="L252" s="25"/>
    </row>
    <row r="253" spans="5:12" x14ac:dyDescent="0.25">
      <c r="E253" s="18"/>
      <c r="K253" s="25"/>
      <c r="L253" s="25"/>
    </row>
    <row r="254" spans="5:12" x14ac:dyDescent="0.25">
      <c r="E254" s="18"/>
      <c r="K254" s="25"/>
      <c r="L254" s="25"/>
    </row>
    <row r="255" spans="5:12" x14ac:dyDescent="0.25">
      <c r="E255" s="18"/>
      <c r="K255" s="25"/>
      <c r="L255" s="25"/>
    </row>
    <row r="256" spans="5:12" x14ac:dyDescent="0.25">
      <c r="E256" s="18"/>
      <c r="K256" s="25"/>
      <c r="L256" s="25"/>
    </row>
    <row r="257" spans="5:12" x14ac:dyDescent="0.25">
      <c r="E257" s="18"/>
      <c r="K257" s="25"/>
      <c r="L257" s="25"/>
    </row>
    <row r="258" spans="5:12" x14ac:dyDescent="0.25">
      <c r="E258" s="18"/>
      <c r="K258" s="25"/>
      <c r="L258" s="25"/>
    </row>
    <row r="259" spans="5:12" x14ac:dyDescent="0.25">
      <c r="E259" s="18"/>
      <c r="K259" s="25"/>
      <c r="L259" s="25"/>
    </row>
    <row r="260" spans="5:12" x14ac:dyDescent="0.25">
      <c r="E260" s="18"/>
      <c r="K260" s="25"/>
      <c r="L260" s="25"/>
    </row>
    <row r="261" spans="5:12" x14ac:dyDescent="0.25">
      <c r="E261" s="18"/>
      <c r="K261" s="25"/>
      <c r="L261" s="25"/>
    </row>
    <row r="262" spans="5:12" x14ac:dyDescent="0.25">
      <c r="E262" s="18"/>
      <c r="K262" s="25"/>
      <c r="L262" s="25"/>
    </row>
    <row r="263" spans="5:12" x14ac:dyDescent="0.25">
      <c r="E263" s="18"/>
      <c r="K263" s="25"/>
      <c r="L263" s="25"/>
    </row>
    <row r="264" spans="5:12" x14ac:dyDescent="0.25">
      <c r="E264" s="18"/>
      <c r="K264" s="25"/>
      <c r="L264" s="25"/>
    </row>
    <row r="265" spans="5:12" x14ac:dyDescent="0.25">
      <c r="E265" s="18"/>
      <c r="K265" s="25"/>
      <c r="L265" s="25"/>
    </row>
    <row r="266" spans="5:12" x14ac:dyDescent="0.25">
      <c r="E266" s="18"/>
      <c r="K266" s="25"/>
      <c r="L266" s="25"/>
    </row>
    <row r="267" spans="5:12" x14ac:dyDescent="0.25">
      <c r="E267" s="18"/>
      <c r="K267" s="25"/>
      <c r="L267" s="25"/>
    </row>
    <row r="268" spans="5:12" x14ac:dyDescent="0.25">
      <c r="E268" s="18"/>
      <c r="K268" s="25"/>
      <c r="L268" s="25"/>
    </row>
    <row r="269" spans="5:12" x14ac:dyDescent="0.25">
      <c r="E269" s="18"/>
      <c r="K269" s="25"/>
      <c r="L269" s="25"/>
    </row>
    <row r="270" spans="5:12" x14ac:dyDescent="0.25">
      <c r="E270" s="18"/>
      <c r="K270" s="25"/>
      <c r="L270" s="25"/>
    </row>
    <row r="271" spans="5:12" x14ac:dyDescent="0.25">
      <c r="E271" s="18"/>
      <c r="K271" s="25"/>
      <c r="L271" s="25"/>
    </row>
    <row r="272" spans="5:12" x14ac:dyDescent="0.25">
      <c r="E272" s="18"/>
      <c r="K272" s="25"/>
      <c r="L272" s="25"/>
    </row>
    <row r="273" spans="5:12" x14ac:dyDescent="0.25">
      <c r="E273" s="18"/>
      <c r="K273" s="25"/>
      <c r="L273" s="25"/>
    </row>
    <row r="274" spans="5:12" x14ac:dyDescent="0.25">
      <c r="E274" s="18"/>
      <c r="K274" s="25"/>
      <c r="L274" s="25"/>
    </row>
    <row r="275" spans="5:12" x14ac:dyDescent="0.25">
      <c r="E275" s="18"/>
      <c r="K275" s="25"/>
      <c r="L275" s="25"/>
    </row>
    <row r="276" spans="5:12" x14ac:dyDescent="0.25">
      <c r="E276" s="18"/>
      <c r="K276" s="25"/>
      <c r="L276" s="25"/>
    </row>
    <row r="277" spans="5:12" x14ac:dyDescent="0.25">
      <c r="E277" s="18"/>
      <c r="K277" s="25"/>
      <c r="L277" s="25"/>
    </row>
    <row r="278" spans="5:12" x14ac:dyDescent="0.25">
      <c r="E278" s="18"/>
      <c r="K278" s="25"/>
      <c r="L278" s="25"/>
    </row>
    <row r="279" spans="5:12" x14ac:dyDescent="0.25">
      <c r="E279" s="18"/>
      <c r="K279" s="25"/>
      <c r="L279" s="25"/>
    </row>
    <row r="280" spans="5:12" x14ac:dyDescent="0.25">
      <c r="E280" s="18"/>
      <c r="K280" s="25"/>
      <c r="L280" s="25"/>
    </row>
    <row r="281" spans="5:12" x14ac:dyDescent="0.25">
      <c r="E281" s="18"/>
      <c r="K281" s="25"/>
      <c r="L281" s="25"/>
    </row>
    <row r="282" spans="5:12" x14ac:dyDescent="0.25">
      <c r="E282" s="18"/>
      <c r="K282" s="25"/>
      <c r="L282" s="25"/>
    </row>
    <row r="283" spans="5:12" x14ac:dyDescent="0.25">
      <c r="E283" s="18"/>
      <c r="K283" s="25"/>
      <c r="L283" s="25"/>
    </row>
    <row r="284" spans="5:12" x14ac:dyDescent="0.25">
      <c r="E284" s="18"/>
      <c r="K284" s="25"/>
      <c r="L284" s="25"/>
    </row>
    <row r="285" spans="5:12" x14ac:dyDescent="0.25">
      <c r="E285" s="18"/>
      <c r="K285" s="25"/>
      <c r="L285" s="25"/>
    </row>
    <row r="286" spans="5:12" x14ac:dyDescent="0.25">
      <c r="E286" s="18"/>
      <c r="K286" s="25"/>
      <c r="L286" s="25"/>
    </row>
    <row r="287" spans="5:12" x14ac:dyDescent="0.25">
      <c r="E287" s="18"/>
      <c r="K287" s="25"/>
      <c r="L287" s="25"/>
    </row>
    <row r="288" spans="5:12" x14ac:dyDescent="0.25">
      <c r="E288" s="18"/>
      <c r="K288" s="25"/>
      <c r="L288" s="25"/>
    </row>
    <row r="289" spans="5:12" x14ac:dyDescent="0.25">
      <c r="E289" s="18"/>
      <c r="K289" s="25"/>
      <c r="L289" s="25"/>
    </row>
    <row r="290" spans="5:12" x14ac:dyDescent="0.25">
      <c r="E290" s="18"/>
      <c r="K290" s="25"/>
      <c r="L290" s="25"/>
    </row>
    <row r="291" spans="5:12" x14ac:dyDescent="0.25">
      <c r="E291" s="18"/>
      <c r="K291" s="25"/>
      <c r="L291" s="25"/>
    </row>
    <row r="292" spans="5:12" x14ac:dyDescent="0.25">
      <c r="E292" s="18"/>
      <c r="K292" s="25"/>
      <c r="L292" s="25"/>
    </row>
    <row r="293" spans="5:12" x14ac:dyDescent="0.25">
      <c r="E293" s="18"/>
      <c r="K293" s="25"/>
      <c r="L293" s="25"/>
    </row>
    <row r="294" spans="5:12" x14ac:dyDescent="0.25">
      <c r="E294" s="18"/>
      <c r="K294" s="25"/>
      <c r="L294" s="25"/>
    </row>
    <row r="295" spans="5:12" x14ac:dyDescent="0.25">
      <c r="E295" s="18"/>
      <c r="K295" s="25"/>
      <c r="L295" s="25"/>
    </row>
    <row r="296" spans="5:12" x14ac:dyDescent="0.25">
      <c r="E296" s="18"/>
      <c r="K296" s="25"/>
      <c r="L296" s="25"/>
    </row>
    <row r="297" spans="5:12" x14ac:dyDescent="0.25">
      <c r="E297" s="18"/>
      <c r="K297" s="25"/>
      <c r="L297" s="25"/>
    </row>
    <row r="298" spans="5:12" x14ac:dyDescent="0.25">
      <c r="E298" s="18"/>
      <c r="K298" s="25"/>
      <c r="L298" s="25"/>
    </row>
    <row r="299" spans="5:12" x14ac:dyDescent="0.25">
      <c r="E299" s="18"/>
      <c r="K299" s="25"/>
      <c r="L299" s="25"/>
    </row>
    <row r="300" spans="5:12" x14ac:dyDescent="0.25">
      <c r="E300" s="18"/>
      <c r="K300" s="25"/>
      <c r="L300" s="25"/>
    </row>
    <row r="301" spans="5:12" x14ac:dyDescent="0.25">
      <c r="E301" s="18"/>
      <c r="K301" s="25"/>
      <c r="L301" s="25"/>
    </row>
    <row r="302" spans="5:12" x14ac:dyDescent="0.25">
      <c r="E302" s="18"/>
      <c r="K302" s="25"/>
      <c r="L302" s="25"/>
    </row>
    <row r="303" spans="5:12" x14ac:dyDescent="0.25">
      <c r="E303" s="18"/>
      <c r="K303" s="25"/>
      <c r="L303" s="25"/>
    </row>
    <row r="304" spans="5:12" x14ac:dyDescent="0.25">
      <c r="E304" s="18"/>
      <c r="K304" s="25"/>
      <c r="L304" s="25"/>
    </row>
    <row r="305" spans="5:12" x14ac:dyDescent="0.25">
      <c r="E305" s="18"/>
      <c r="K305" s="25"/>
      <c r="L305" s="25"/>
    </row>
    <row r="306" spans="5:12" x14ac:dyDescent="0.25">
      <c r="E306" s="18"/>
      <c r="K306" s="25"/>
      <c r="L306" s="25"/>
    </row>
    <row r="307" spans="5:12" x14ac:dyDescent="0.25">
      <c r="E307" s="18"/>
      <c r="K307" s="25"/>
      <c r="L307" s="25"/>
    </row>
    <row r="308" spans="5:12" x14ac:dyDescent="0.25">
      <c r="E308" s="18"/>
      <c r="K308" s="25"/>
      <c r="L308" s="25"/>
    </row>
    <row r="309" spans="5:12" x14ac:dyDescent="0.25">
      <c r="E309" s="18"/>
      <c r="K309" s="25"/>
      <c r="L309" s="25"/>
    </row>
    <row r="310" spans="5:12" x14ac:dyDescent="0.25">
      <c r="E310" s="18"/>
      <c r="K310" s="25"/>
      <c r="L310" s="25"/>
    </row>
    <row r="311" spans="5:12" x14ac:dyDescent="0.25">
      <c r="E311" s="18"/>
      <c r="K311" s="25"/>
      <c r="L311" s="25"/>
    </row>
    <row r="312" spans="5:12" x14ac:dyDescent="0.25">
      <c r="E312" s="18"/>
      <c r="K312" s="25"/>
      <c r="L312" s="25"/>
    </row>
    <row r="313" spans="5:12" x14ac:dyDescent="0.25">
      <c r="E313" s="18"/>
      <c r="K313" s="25"/>
      <c r="L313" s="25"/>
    </row>
    <row r="314" spans="5:12" x14ac:dyDescent="0.25">
      <c r="E314" s="18"/>
      <c r="K314" s="25"/>
      <c r="L314" s="25"/>
    </row>
    <row r="315" spans="5:12" x14ac:dyDescent="0.25">
      <c r="E315" s="18"/>
      <c r="K315" s="25"/>
      <c r="L315" s="25"/>
    </row>
    <row r="316" spans="5:12" x14ac:dyDescent="0.25">
      <c r="E316" s="18"/>
      <c r="K316" s="25"/>
      <c r="L316" s="25"/>
    </row>
    <row r="317" spans="5:12" x14ac:dyDescent="0.25">
      <c r="E317" s="18"/>
      <c r="K317" s="25"/>
      <c r="L317" s="25"/>
    </row>
    <row r="318" spans="5:12" x14ac:dyDescent="0.25">
      <c r="E318" s="18"/>
      <c r="K318" s="25"/>
      <c r="L318" s="25"/>
    </row>
    <row r="319" spans="5:12" x14ac:dyDescent="0.25">
      <c r="E319" s="18"/>
      <c r="K319" s="25"/>
      <c r="L319" s="25"/>
    </row>
    <row r="320" spans="5:12" x14ac:dyDescent="0.25">
      <c r="E320" s="18"/>
      <c r="K320" s="25"/>
      <c r="L320" s="25"/>
    </row>
    <row r="321" spans="5:12" x14ac:dyDescent="0.25">
      <c r="E321" s="18"/>
      <c r="K321" s="25"/>
      <c r="L321" s="25"/>
    </row>
    <row r="322" spans="5:12" x14ac:dyDescent="0.25">
      <c r="E322" s="18"/>
      <c r="K322" s="25"/>
      <c r="L322" s="25"/>
    </row>
    <row r="323" spans="5:12" x14ac:dyDescent="0.25">
      <c r="E323" s="18"/>
      <c r="K323" s="25"/>
      <c r="L323" s="25"/>
    </row>
    <row r="324" spans="5:12" x14ac:dyDescent="0.25">
      <c r="E324" s="18"/>
      <c r="K324" s="25"/>
      <c r="L324" s="25"/>
    </row>
    <row r="325" spans="5:12" x14ac:dyDescent="0.25">
      <c r="E325" s="18"/>
      <c r="K325" s="25"/>
      <c r="L325" s="25"/>
    </row>
    <row r="326" spans="5:12" x14ac:dyDescent="0.25">
      <c r="E326" s="18"/>
      <c r="K326" s="25"/>
      <c r="L326" s="25"/>
    </row>
    <row r="327" spans="5:12" x14ac:dyDescent="0.25">
      <c r="E327" s="18"/>
      <c r="K327" s="25"/>
      <c r="L327" s="25"/>
    </row>
    <row r="328" spans="5:12" x14ac:dyDescent="0.25">
      <c r="E328" s="18"/>
      <c r="K328" s="25"/>
      <c r="L328" s="25"/>
    </row>
    <row r="329" spans="5:12" x14ac:dyDescent="0.25">
      <c r="E329" s="18"/>
      <c r="K329" s="25"/>
      <c r="L329" s="25"/>
    </row>
    <row r="330" spans="5:12" x14ac:dyDescent="0.25">
      <c r="E330" s="18"/>
      <c r="K330" s="25"/>
      <c r="L330" s="25"/>
    </row>
    <row r="331" spans="5:12" x14ac:dyDescent="0.25">
      <c r="E331" s="18"/>
      <c r="K331" s="25"/>
      <c r="L331" s="25"/>
    </row>
    <row r="332" spans="5:12" x14ac:dyDescent="0.25">
      <c r="E332" s="18"/>
      <c r="K332" s="25"/>
      <c r="L332" s="25"/>
    </row>
    <row r="333" spans="5:12" x14ac:dyDescent="0.25">
      <c r="E333" s="18"/>
      <c r="K333" s="25"/>
      <c r="L333" s="25"/>
    </row>
    <row r="334" spans="5:12" x14ac:dyDescent="0.25">
      <c r="E334" s="18"/>
      <c r="K334" s="25"/>
      <c r="L334" s="25"/>
    </row>
    <row r="335" spans="5:12" x14ac:dyDescent="0.25">
      <c r="E335" s="18"/>
      <c r="K335" s="25"/>
      <c r="L335" s="25"/>
    </row>
    <row r="336" spans="5:12" x14ac:dyDescent="0.25">
      <c r="E336" s="18"/>
      <c r="K336" s="25"/>
      <c r="L336" s="25"/>
    </row>
    <row r="337" spans="5:12" x14ac:dyDescent="0.25">
      <c r="E337" s="18"/>
      <c r="K337" s="25"/>
      <c r="L337" s="25"/>
    </row>
    <row r="338" spans="5:12" x14ac:dyDescent="0.25">
      <c r="E338" s="18"/>
      <c r="K338" s="25"/>
      <c r="L338" s="25"/>
    </row>
    <row r="339" spans="5:12" x14ac:dyDescent="0.25">
      <c r="E339" s="18"/>
      <c r="K339" s="25"/>
      <c r="L339" s="25"/>
    </row>
    <row r="340" spans="5:12" x14ac:dyDescent="0.25">
      <c r="E340" s="18"/>
      <c r="K340" s="25"/>
      <c r="L340" s="25"/>
    </row>
    <row r="341" spans="5:12" x14ac:dyDescent="0.25">
      <c r="K341" s="25"/>
      <c r="L341" s="25"/>
    </row>
    <row r="342" spans="5:12" x14ac:dyDescent="0.25">
      <c r="K342" s="25"/>
      <c r="L342" s="25"/>
    </row>
    <row r="343" spans="5:12" x14ac:dyDescent="0.25">
      <c r="K343" s="25"/>
      <c r="L343" s="25"/>
    </row>
    <row r="344" spans="5:12" x14ac:dyDescent="0.25">
      <c r="K344" s="25"/>
      <c r="L344" s="25"/>
    </row>
    <row r="345" spans="5:12" x14ac:dyDescent="0.25">
      <c r="K345" s="25"/>
      <c r="L345" s="25"/>
    </row>
    <row r="346" spans="5:12" x14ac:dyDescent="0.25">
      <c r="K346" s="25"/>
      <c r="L346" s="25"/>
    </row>
    <row r="347" spans="5:12" x14ac:dyDescent="0.25">
      <c r="K347" s="25"/>
      <c r="L347" s="25"/>
    </row>
    <row r="348" spans="5:12" x14ac:dyDescent="0.25">
      <c r="K348" s="25"/>
      <c r="L348" s="25"/>
    </row>
    <row r="349" spans="5:12" x14ac:dyDescent="0.25">
      <c r="K349" s="25"/>
      <c r="L349" s="25"/>
    </row>
    <row r="350" spans="5:12" x14ac:dyDescent="0.25">
      <c r="K350" s="25"/>
      <c r="L350" s="25"/>
    </row>
    <row r="351" spans="5:12" x14ac:dyDescent="0.25">
      <c r="K351" s="25"/>
      <c r="L351" s="25"/>
    </row>
    <row r="352" spans="5:12" x14ac:dyDescent="0.25">
      <c r="K352" s="25"/>
      <c r="L352" s="25"/>
    </row>
    <row r="353" spans="11:12" x14ac:dyDescent="0.25">
      <c r="K353" s="25"/>
      <c r="L353" s="25"/>
    </row>
    <row r="354" spans="11:12" x14ac:dyDescent="0.25">
      <c r="K354" s="25"/>
      <c r="L354" s="25"/>
    </row>
    <row r="355" spans="11:12" x14ac:dyDescent="0.25">
      <c r="K355" s="25"/>
      <c r="L355" s="25"/>
    </row>
    <row r="356" spans="11:12" x14ac:dyDescent="0.25">
      <c r="K356" s="25"/>
      <c r="L356" s="25"/>
    </row>
    <row r="357" spans="11:12" x14ac:dyDescent="0.25">
      <c r="K357" s="25"/>
      <c r="L357" s="25"/>
    </row>
    <row r="358" spans="11:12" x14ac:dyDescent="0.25">
      <c r="K358" s="25"/>
      <c r="L358" s="25"/>
    </row>
    <row r="359" spans="11:12" x14ac:dyDescent="0.25">
      <c r="K359" s="25"/>
      <c r="L359" s="25"/>
    </row>
    <row r="360" spans="11:12" x14ac:dyDescent="0.25">
      <c r="K360" s="25"/>
      <c r="L360" s="25"/>
    </row>
    <row r="361" spans="11:12" x14ac:dyDescent="0.25">
      <c r="K361" s="25"/>
      <c r="L361" s="25"/>
    </row>
    <row r="362" spans="11:12" x14ac:dyDescent="0.25">
      <c r="K362" s="25"/>
      <c r="L362" s="25"/>
    </row>
    <row r="363" spans="11:12" x14ac:dyDescent="0.25">
      <c r="K363" s="25"/>
      <c r="L363" s="25"/>
    </row>
    <row r="364" spans="11:12" x14ac:dyDescent="0.25">
      <c r="K364" s="25"/>
      <c r="L364" s="25"/>
    </row>
    <row r="365" spans="11:12" x14ac:dyDescent="0.25">
      <c r="K365" s="25"/>
      <c r="L365" s="25"/>
    </row>
    <row r="366" spans="11:12" x14ac:dyDescent="0.25">
      <c r="K366" s="25"/>
      <c r="L366" s="25"/>
    </row>
    <row r="367" spans="11:12" x14ac:dyDescent="0.25">
      <c r="K367" s="25"/>
      <c r="L367" s="25"/>
    </row>
    <row r="368" spans="11:12" x14ac:dyDescent="0.25">
      <c r="K368" s="25"/>
      <c r="L368" s="25"/>
    </row>
    <row r="369" spans="11:12" x14ac:dyDescent="0.25">
      <c r="K369" s="25"/>
      <c r="L369" s="25"/>
    </row>
    <row r="370" spans="11:12" x14ac:dyDescent="0.25">
      <c r="K370" s="25"/>
      <c r="L370" s="25"/>
    </row>
    <row r="371" spans="11:12" x14ac:dyDescent="0.25">
      <c r="K371" s="25"/>
      <c r="L371" s="25"/>
    </row>
    <row r="372" spans="11:12" x14ac:dyDescent="0.25">
      <c r="K372" s="25"/>
      <c r="L372" s="25"/>
    </row>
    <row r="373" spans="11:12" x14ac:dyDescent="0.25">
      <c r="K373" s="25"/>
      <c r="L373" s="25"/>
    </row>
    <row r="374" spans="11:12" x14ac:dyDescent="0.25">
      <c r="K374" s="25"/>
      <c r="L374" s="25"/>
    </row>
    <row r="375" spans="11:12" x14ac:dyDescent="0.25">
      <c r="K375" s="25"/>
      <c r="L375" s="25"/>
    </row>
    <row r="376" spans="11:12" x14ac:dyDescent="0.25">
      <c r="K376" s="25"/>
      <c r="L376" s="25"/>
    </row>
    <row r="377" spans="11:12" x14ac:dyDescent="0.25">
      <c r="K377" s="25"/>
      <c r="L377" s="25"/>
    </row>
    <row r="378" spans="11:12" x14ac:dyDescent="0.25">
      <c r="K378" s="25"/>
      <c r="L378" s="25"/>
    </row>
    <row r="379" spans="11:12" x14ac:dyDescent="0.25">
      <c r="K379" s="25"/>
      <c r="L379" s="25"/>
    </row>
    <row r="380" spans="11:12" x14ac:dyDescent="0.25">
      <c r="K380" s="25"/>
      <c r="L380" s="25"/>
    </row>
    <row r="381" spans="11:12" x14ac:dyDescent="0.25">
      <c r="K381" s="25"/>
      <c r="L381" s="25"/>
    </row>
    <row r="382" spans="11:12" x14ac:dyDescent="0.25">
      <c r="K382" s="25"/>
      <c r="L382" s="25"/>
    </row>
    <row r="383" spans="11:12" x14ac:dyDescent="0.25">
      <c r="K383" s="25"/>
      <c r="L383" s="25"/>
    </row>
    <row r="384" spans="11:12" x14ac:dyDescent="0.25">
      <c r="K384" s="25"/>
      <c r="L384" s="25"/>
    </row>
    <row r="385" spans="11:12" x14ac:dyDescent="0.25">
      <c r="K385" s="25"/>
      <c r="L385" s="25"/>
    </row>
    <row r="386" spans="11:12" x14ac:dyDescent="0.25">
      <c r="K386" s="25"/>
      <c r="L386" s="25"/>
    </row>
    <row r="387" spans="11:12" x14ac:dyDescent="0.25">
      <c r="K387" s="25"/>
      <c r="L387" s="25"/>
    </row>
    <row r="388" spans="11:12" x14ac:dyDescent="0.25">
      <c r="K388" s="25"/>
      <c r="L388" s="25"/>
    </row>
    <row r="389" spans="11:12" x14ac:dyDescent="0.25">
      <c r="K389" s="25"/>
      <c r="L389" s="25"/>
    </row>
    <row r="390" spans="11:12" x14ac:dyDescent="0.25">
      <c r="K390" s="25"/>
      <c r="L390" s="25"/>
    </row>
    <row r="391" spans="11:12" x14ac:dyDescent="0.25">
      <c r="K391" s="25"/>
      <c r="L391" s="25"/>
    </row>
    <row r="392" spans="11:12" x14ac:dyDescent="0.25">
      <c r="K392" s="25"/>
      <c r="L392" s="25"/>
    </row>
    <row r="393" spans="11:12" x14ac:dyDescent="0.25">
      <c r="K393" s="25"/>
      <c r="L393" s="25"/>
    </row>
    <row r="394" spans="11:12" x14ac:dyDescent="0.25">
      <c r="K394" s="25"/>
      <c r="L394" s="25"/>
    </row>
    <row r="395" spans="11:12" x14ac:dyDescent="0.25">
      <c r="K395" s="25"/>
      <c r="L395" s="25"/>
    </row>
    <row r="396" spans="11:12" x14ac:dyDescent="0.25">
      <c r="K396" s="25"/>
      <c r="L396" s="25"/>
    </row>
    <row r="397" spans="11:12" x14ac:dyDescent="0.25">
      <c r="K397" s="25"/>
      <c r="L397" s="25"/>
    </row>
    <row r="398" spans="11:12" x14ac:dyDescent="0.25">
      <c r="K398" s="25"/>
      <c r="L398" s="25"/>
    </row>
    <row r="399" spans="11:12" x14ac:dyDescent="0.25">
      <c r="K399" s="25"/>
      <c r="L399" s="25"/>
    </row>
    <row r="400" spans="11:12" x14ac:dyDescent="0.25">
      <c r="K400" s="25"/>
      <c r="L400" s="25"/>
    </row>
    <row r="401" spans="11:12" x14ac:dyDescent="0.25">
      <c r="K401" s="25"/>
      <c r="L401" s="25"/>
    </row>
    <row r="402" spans="11:12" x14ac:dyDescent="0.25">
      <c r="K402" s="25"/>
      <c r="L402" s="25"/>
    </row>
    <row r="403" spans="11:12" x14ac:dyDescent="0.25">
      <c r="K403" s="25"/>
      <c r="L403" s="25"/>
    </row>
    <row r="404" spans="11:12" x14ac:dyDescent="0.25">
      <c r="K404" s="25"/>
      <c r="L404" s="25"/>
    </row>
    <row r="405" spans="11:12" x14ac:dyDescent="0.25">
      <c r="K405" s="25"/>
      <c r="L405" s="25"/>
    </row>
    <row r="406" spans="11:12" x14ac:dyDescent="0.25">
      <c r="K406" s="25"/>
      <c r="L406" s="25"/>
    </row>
    <row r="407" spans="11:12" x14ac:dyDescent="0.25">
      <c r="K407" s="25"/>
      <c r="L407" s="25"/>
    </row>
    <row r="408" spans="11:12" x14ac:dyDescent="0.25">
      <c r="K408" s="25"/>
      <c r="L408" s="25"/>
    </row>
    <row r="409" spans="11:12" x14ac:dyDescent="0.25">
      <c r="K409" s="25"/>
      <c r="L409" s="25"/>
    </row>
    <row r="410" spans="11:12" x14ac:dyDescent="0.25">
      <c r="K410" s="25"/>
      <c r="L410" s="25"/>
    </row>
    <row r="411" spans="11:12" x14ac:dyDescent="0.25">
      <c r="K411" s="25"/>
      <c r="L411" s="25"/>
    </row>
    <row r="412" spans="11:12" x14ac:dyDescent="0.25">
      <c r="K412" s="25"/>
      <c r="L412" s="25"/>
    </row>
    <row r="413" spans="11:12" x14ac:dyDescent="0.25">
      <c r="K413" s="25"/>
      <c r="L413" s="25"/>
    </row>
    <row r="414" spans="11:12" x14ac:dyDescent="0.25">
      <c r="K414" s="25"/>
      <c r="L414" s="25"/>
    </row>
    <row r="415" spans="11:12" x14ac:dyDescent="0.25">
      <c r="K415" s="25"/>
      <c r="L415" s="25"/>
    </row>
    <row r="416" spans="11:12" x14ac:dyDescent="0.25">
      <c r="K416" s="25"/>
      <c r="L416" s="25"/>
    </row>
    <row r="417" spans="11:12" x14ac:dyDescent="0.25">
      <c r="K417" s="25"/>
      <c r="L417" s="25"/>
    </row>
    <row r="418" spans="11:12" x14ac:dyDescent="0.25">
      <c r="K418" s="25"/>
      <c r="L418" s="25"/>
    </row>
    <row r="419" spans="11:12" x14ac:dyDescent="0.25">
      <c r="K419" s="25"/>
      <c r="L419" s="25"/>
    </row>
    <row r="420" spans="11:12" x14ac:dyDescent="0.25">
      <c r="K420" s="25"/>
      <c r="L420" s="25"/>
    </row>
    <row r="421" spans="11:12" x14ac:dyDescent="0.25">
      <c r="K421" s="25"/>
      <c r="L421" s="25"/>
    </row>
    <row r="422" spans="11:12" x14ac:dyDescent="0.25">
      <c r="K422" s="25"/>
      <c r="L422" s="25"/>
    </row>
    <row r="423" spans="11:12" x14ac:dyDescent="0.25">
      <c r="K423" s="25"/>
      <c r="L423" s="25"/>
    </row>
    <row r="424" spans="11:12" x14ac:dyDescent="0.25">
      <c r="K424" s="25"/>
      <c r="L424" s="25"/>
    </row>
    <row r="425" spans="11:12" x14ac:dyDescent="0.25">
      <c r="K425" s="25"/>
      <c r="L425" s="25"/>
    </row>
    <row r="426" spans="11:12" x14ac:dyDescent="0.25">
      <c r="K426" s="25"/>
      <c r="L426" s="25"/>
    </row>
    <row r="427" spans="11:12" x14ac:dyDescent="0.25">
      <c r="K427" s="25"/>
      <c r="L427" s="25"/>
    </row>
    <row r="428" spans="11:12" x14ac:dyDescent="0.25">
      <c r="K428" s="25"/>
      <c r="L428" s="25"/>
    </row>
    <row r="429" spans="11:12" x14ac:dyDescent="0.25">
      <c r="K429" s="25"/>
      <c r="L429" s="25"/>
    </row>
    <row r="430" spans="11:12" x14ac:dyDescent="0.25">
      <c r="K430" s="25"/>
      <c r="L430" s="25"/>
    </row>
    <row r="431" spans="11:12" x14ac:dyDescent="0.25">
      <c r="K431" s="25"/>
      <c r="L431" s="25"/>
    </row>
    <row r="432" spans="11:12" x14ac:dyDescent="0.25">
      <c r="K432" s="25"/>
      <c r="L432" s="25"/>
    </row>
    <row r="433" spans="11:12" x14ac:dyDescent="0.25">
      <c r="K433" s="25"/>
      <c r="L433" s="25"/>
    </row>
    <row r="434" spans="11:12" x14ac:dyDescent="0.25">
      <c r="K434" s="25"/>
      <c r="L434" s="25"/>
    </row>
    <row r="435" spans="11:12" x14ac:dyDescent="0.25">
      <c r="K435" s="25"/>
      <c r="L435" s="25"/>
    </row>
    <row r="436" spans="11:12" x14ac:dyDescent="0.25">
      <c r="K436" s="25"/>
      <c r="L436" s="25"/>
    </row>
  </sheetData>
  <conditionalFormatting sqref="C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A4C30-2DA4-44C2-91B0-3FDB705FC706}">
  <sheetPr>
    <tabColor rgb="FFFFC000"/>
  </sheetPr>
  <dimension ref="A1:R436"/>
  <sheetViews>
    <sheetView workbookViewId="0">
      <selection activeCell="K5" sqref="K5"/>
    </sheetView>
  </sheetViews>
  <sheetFormatPr defaultRowHeight="15" x14ac:dyDescent="0.25"/>
  <cols>
    <col min="1" max="1" width="58.5703125"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38</v>
      </c>
      <c r="C1" t="str" cm="1">
        <f t="array" aca="1" ref="C1" ca="1">IF(ISERROR(INDIRECT("'[LoadShape.xlsx]" &amp; 'Load Shape Criteria'!$H$4 &amp; " 22'!$L4")),"Ensure LoadShape.xlsx is open to remove #REF errors","")</f>
        <v/>
      </c>
      <c r="M1" s="7"/>
      <c r="N1" s="8"/>
      <c r="O1" s="8"/>
      <c r="P1" s="8"/>
      <c r="Q1" s="8"/>
      <c r="R1" s="9"/>
    </row>
    <row r="2" spans="1:18" ht="15.75" thickBot="1" x14ac:dyDescent="0.3">
      <c r="A2" s="19" t="s">
        <v>29</v>
      </c>
      <c r="B2" s="20">
        <v>1</v>
      </c>
    </row>
    <row r="3" spans="1:18" s="15" customFormat="1" ht="30" x14ac:dyDescent="0.25">
      <c r="A3" s="14" t="s">
        <v>8</v>
      </c>
      <c r="B3" s="14" t="s">
        <v>30</v>
      </c>
      <c r="C3" s="14" t="s">
        <v>30</v>
      </c>
      <c r="D3" s="21" t="s">
        <v>10</v>
      </c>
      <c r="E3" s="14" t="s">
        <v>9</v>
      </c>
      <c r="F3" s="21" t="s">
        <v>10</v>
      </c>
      <c r="G3" s="21" t="s">
        <v>75</v>
      </c>
      <c r="H3" s="21" t="s">
        <v>10</v>
      </c>
      <c r="I3" s="21" t="s">
        <v>10</v>
      </c>
      <c r="J3" s="22" t="s">
        <v>10</v>
      </c>
      <c r="K3" s="21"/>
      <c r="L3" s="21"/>
      <c r="M3" s="23"/>
      <c r="R3" s="24"/>
    </row>
    <row r="4" spans="1:18" x14ac:dyDescent="0.25">
      <c r="A4" s="2" t="s">
        <v>3</v>
      </c>
      <c r="B4" s="2" t="s">
        <v>31</v>
      </c>
      <c r="C4" s="2" t="s">
        <v>32</v>
      </c>
      <c r="D4" s="2" t="s">
        <v>33</v>
      </c>
      <c r="E4" s="2" t="s">
        <v>34</v>
      </c>
      <c r="F4" s="2" t="s">
        <v>35</v>
      </c>
      <c r="G4" s="4" t="s">
        <v>4</v>
      </c>
      <c r="H4" s="4" t="s">
        <v>5</v>
      </c>
      <c r="I4" s="4" t="s">
        <v>6</v>
      </c>
      <c r="J4" s="6" t="s">
        <v>7</v>
      </c>
      <c r="K4" s="4" t="s">
        <v>36</v>
      </c>
      <c r="L4" s="4"/>
      <c r="M4" s="12" t="s">
        <v>3</v>
      </c>
      <c r="N4" s="4" t="s">
        <v>4</v>
      </c>
      <c r="O4" s="4" t="s">
        <v>5</v>
      </c>
      <c r="P4" s="4" t="s">
        <v>6</v>
      </c>
      <c r="Q4" s="4" t="s">
        <v>7</v>
      </c>
      <c r="R4" s="13" t="s">
        <v>8</v>
      </c>
    </row>
    <row r="5" spans="1:18" x14ac:dyDescent="0.25">
      <c r="A5" t="s">
        <v>81</v>
      </c>
      <c r="B5" cm="1">
        <f t="array" aca="1" ref="B5" ca="1">INDIRECT("'[LoadShape.xlsx]" &amp; 'Load Shape Criteria'!$H$4 &amp; " 22'!$L4")</f>
        <v>0.5</v>
      </c>
      <c r="C5" cm="1">
        <f t="array" aca="1" ref="C5" ca="1">INDIRECT("'[LoadShape.xlsx]" &amp; 'Load Shape Criteria'!$H$4 &amp; " 23'!$I$4") * $B$2</f>
        <v>74</v>
      </c>
      <c r="D5">
        <v>0</v>
      </c>
      <c r="E5" s="18" t="str">
        <f>'Step 60-70'!$C$4</f>
        <v>10.000</v>
      </c>
      <c r="F5">
        <v>0</v>
      </c>
      <c r="G5" s="3">
        <f ca="1">(B5/(C5-D5))*(E5-F5)</f>
        <v>6.7567567567567571E-2</v>
      </c>
      <c r="H5" s="3" t="s">
        <v>37</v>
      </c>
      <c r="I5" s="3">
        <v>9</v>
      </c>
      <c r="J5" s="5" t="s">
        <v>67</v>
      </c>
      <c r="K5" s="25" t="str">
        <f>IF(ISERROR(FIND("T00:30:00",$A5)),"","          {
            ""settlementDay"": {
              ""settlementDayDate"": """&amp;SUBSTITUTE($A5,"00:30","00:00")&amp;""",
              ""periodDuration"": 30
            },
            ""consumptionPeriods"": [
")</f>
        <v xml:space="preserve">          {
            "settlementDay": {
              "settlementDayDate": "&lt;effectivedate -1cd YYYY-MM-DDT00:00:00+00:00&gt;",
              "periodDuration": 30
            },
            "consumptionPeriods": [
</v>
      </c>
      <c r="L5" s="25" t="str">
        <f>IF(ISERROR(FIND("T00:00:00",$A5)),",
","
           ]
          }"&amp;IF(LEN($A6)&gt;0,",
",""))</f>
        <v xml:space="preserve">,
</v>
      </c>
      <c r="M5" s="10" t="str">
        <f>"                ""sp"": """&amp;$A5&amp;""","</f>
        <v xml:space="preserve">                "sp": "&lt;effectivedate -1cd YYYY-MM-DDT00:30:00+00:00&gt;",</v>
      </c>
      <c r="N5" t="str">
        <f ca="1">"                ""v"": """&amp;TEXT(G5,"0.000")&amp;""","</f>
        <v xml:space="preserve">                "v": "0.068",</v>
      </c>
      <c r="O5" t="str">
        <f>"                ""q"": """&amp;H5&amp;""","</f>
        <v xml:space="preserve">                "q": "E0",</v>
      </c>
      <c r="P5" t="str">
        <f>IF(LEN(TRIM(I5))=0,"                ""e"": null,","                ""e"": """&amp;I5&amp;""",")</f>
        <v xml:space="preserve">                "e": "9",</v>
      </c>
      <c r="Q5" t="str">
        <f>IF(LEN(TRIM(J5))=0,"                ""arc"": null","                ""arc"": """&amp;J5&amp;"""")</f>
        <v xml:space="preserve">                "arc": "&lt;receive&gt;"</v>
      </c>
      <c r="R5" s="11" t="str">
        <f ca="1">K5&amp;"              {
"&amp;M5&amp;"
"&amp;N5&amp;"
"&amp;O5&amp;"
"&amp;P5&amp;"
"&amp;Q5&amp;"
              }"&amp;L5</f>
        <v xml:space="preserve">          {
            "settlementDay": {
              "settlementDayDate": "&lt;effectivedate -1cd YYYY-MM-DDT00:00:00+00:00&gt;",
              "periodDuration": 30
            },
            "consumptionPeriods": [
              {
                "sp": "&lt;effectivedate -1cd YYYY-MM-DDT00:30:00+00:00&gt;",
                "v": "0.068",
                "q": "E0",
                "e": "9",
                "arc": "&lt;receive&gt;"
              },
</v>
      </c>
    </row>
    <row r="6" spans="1:18" x14ac:dyDescent="0.25">
      <c r="A6" t="s">
        <v>82</v>
      </c>
      <c r="B6" cm="1">
        <f t="array" aca="1" ref="B6" ca="1">INDIRECT("'[LoadShape.xlsx]" &amp; 'Load Shape Criteria'!$H$4 &amp; " 22'!$L5")</f>
        <v>0.5</v>
      </c>
      <c r="C6" cm="1">
        <f t="array" aca="1" ref="C6" ca="1">INDIRECT("'[LoadShape.xlsx]" &amp; 'Load Shape Criteria'!$H$4 &amp; " 23'!$I$4") * $B$2</f>
        <v>74</v>
      </c>
      <c r="D6">
        <v>0</v>
      </c>
      <c r="E6" s="18" t="str">
        <f>'Step 60-70'!$C$4</f>
        <v>10.000</v>
      </c>
      <c r="F6">
        <v>0</v>
      </c>
      <c r="G6" s="3">
        <f t="shared" ref="G6:G52" ca="1" si="0">(B6/(C6-D6))*(E6-F6)</f>
        <v>6.7567567567567571E-2</v>
      </c>
      <c r="H6" s="3" t="s">
        <v>37</v>
      </c>
      <c r="I6" s="3">
        <v>9</v>
      </c>
      <c r="J6" s="5" t="s">
        <v>67</v>
      </c>
      <c r="K6" s="25" t="str">
        <f t="shared" ref="K6:K52" si="1">IF(ISERROR(FIND("T00:30:00",$A6)),"","          {
            ""settlementDay"": {
              ""settlementDayDate"": """&amp;SUBSTITUTE($A6,"00:30","00:00")&amp;""",
              ""periodDuration"": 30
            },
            ""consumptionPeriods"": [
")</f>
        <v/>
      </c>
      <c r="L6" s="25" t="str">
        <f t="shared" ref="L6:L52" si="2">IF(ISERROR(FIND("T00:00:00",$A6)),",
","
           ]
          }"&amp;IF(LEN($A7)&gt;0,",
",""))</f>
        <v xml:space="preserve">,
</v>
      </c>
      <c r="M6" s="10" t="str">
        <f t="shared" ref="M6:M52" si="3">"                ""sp"": """&amp;$A6&amp;""","</f>
        <v xml:space="preserve">                "sp": "&lt;effectivedate -1cd YYYY-MM-DDT01:00:00+00:00&gt;",</v>
      </c>
      <c r="N6" t="str">
        <f t="shared" ref="N6:N52" ca="1" si="4">"                ""v"": """&amp;TEXT(G6,"0.000")&amp;""","</f>
        <v xml:space="preserve">                "v": "0.068",</v>
      </c>
      <c r="O6" t="str">
        <f t="shared" ref="O6:O52" si="5">"                ""q"": """&amp;H6&amp;""","</f>
        <v xml:space="preserve">                "q": "E0",</v>
      </c>
      <c r="P6" t="str">
        <f t="shared" ref="P6:P52" si="6">IF(LEN(TRIM(I6))=0,"                ""e"": null,","                ""e"": """&amp;I6&amp;""",")</f>
        <v xml:space="preserve">                "e": "9",</v>
      </c>
      <c r="Q6" t="str">
        <f t="shared" ref="Q6:Q52" si="7">IF(LEN(TRIM(J6))=0,"                ""arc"": null","                ""arc"": """&amp;J6&amp;"""")</f>
        <v xml:space="preserve">                "arc": "&lt;receive&gt;"</v>
      </c>
      <c r="R6" s="11" t="str">
        <f t="shared" ref="R6:R52" ca="1" si="8">K6&amp;"              {
"&amp;M6&amp;"
"&amp;N6&amp;"
"&amp;O6&amp;"
"&amp;P6&amp;"
"&amp;Q6&amp;"
              }"&amp;L6</f>
        <v xml:space="preserve">              {
                "sp": "&lt;effectivedate -1cd YYYY-MM-DDT01:00:00+00:00&gt;",
                "v": "0.068",
                "q": "E0",
                "e": "9",
                "arc": "&lt;receive&gt;"
              },
</v>
      </c>
    </row>
    <row r="7" spans="1:18" x14ac:dyDescent="0.25">
      <c r="A7" t="s">
        <v>83</v>
      </c>
      <c r="B7" cm="1">
        <f t="array" aca="1" ref="B7" ca="1">INDIRECT("'[LoadShape.xlsx]" &amp; 'Load Shape Criteria'!$H$4 &amp; " 22'!$L6")</f>
        <v>0.5</v>
      </c>
      <c r="C7" cm="1">
        <f t="array" aca="1" ref="C7" ca="1">INDIRECT("'[LoadShape.xlsx]" &amp; 'Load Shape Criteria'!$H$4 &amp; " 23'!$I$4") * $B$2</f>
        <v>74</v>
      </c>
      <c r="D7">
        <v>0</v>
      </c>
      <c r="E7" s="18" t="str">
        <f>'Step 60-70'!$C$4</f>
        <v>10.000</v>
      </c>
      <c r="F7">
        <v>0</v>
      </c>
      <c r="G7" s="3">
        <f t="shared" ca="1" si="0"/>
        <v>6.7567567567567571E-2</v>
      </c>
      <c r="H7" s="3" t="s">
        <v>37</v>
      </c>
      <c r="I7" s="3">
        <v>9</v>
      </c>
      <c r="J7" s="5" t="s">
        <v>67</v>
      </c>
      <c r="K7" s="25" t="str">
        <f t="shared" si="1"/>
        <v/>
      </c>
      <c r="L7" s="25" t="str">
        <f t="shared" si="2"/>
        <v xml:space="preserve">,
</v>
      </c>
      <c r="M7" s="10" t="str">
        <f t="shared" si="3"/>
        <v xml:space="preserve">                "sp": "&lt;effectivedate -1cd YYYY-MM-DDT01:30:00+00:00&gt;",</v>
      </c>
      <c r="N7" t="str">
        <f t="shared" ca="1" si="4"/>
        <v xml:space="preserve">                "v": "0.068",</v>
      </c>
      <c r="O7" t="str">
        <f t="shared" si="5"/>
        <v xml:space="preserve">                "q": "E0",</v>
      </c>
      <c r="P7" t="str">
        <f t="shared" si="6"/>
        <v xml:space="preserve">                "e": "9",</v>
      </c>
      <c r="Q7" t="str">
        <f t="shared" si="7"/>
        <v xml:space="preserve">                "arc": "&lt;receive&gt;"</v>
      </c>
      <c r="R7" s="11" t="str">
        <f t="shared" ca="1" si="8"/>
        <v xml:space="preserve">              {
                "sp": "&lt;effectivedate -1cd YYYY-MM-DDT01:30:00+00:00&gt;",
                "v": "0.068",
                "q": "E0",
                "e": "9",
                "arc": "&lt;receive&gt;"
              },
</v>
      </c>
    </row>
    <row r="8" spans="1:18" x14ac:dyDescent="0.25">
      <c r="A8" t="s">
        <v>84</v>
      </c>
      <c r="B8" cm="1">
        <f t="array" aca="1" ref="B8" ca="1">INDIRECT("'[LoadShape.xlsx]" &amp; 'Load Shape Criteria'!$H$4 &amp; " 22'!$L7")</f>
        <v>0.5</v>
      </c>
      <c r="C8" cm="1">
        <f t="array" aca="1" ref="C8" ca="1">INDIRECT("'[LoadShape.xlsx]" &amp; 'Load Shape Criteria'!$H$4 &amp; " 23'!$I$4") * $B$2</f>
        <v>74</v>
      </c>
      <c r="D8">
        <v>0</v>
      </c>
      <c r="E8" s="18" t="str">
        <f>'Step 60-70'!$C$4</f>
        <v>10.000</v>
      </c>
      <c r="F8">
        <v>0</v>
      </c>
      <c r="G8" s="3">
        <f t="shared" ca="1" si="0"/>
        <v>6.7567567567567571E-2</v>
      </c>
      <c r="H8" s="3" t="s">
        <v>37</v>
      </c>
      <c r="I8" s="3">
        <v>9</v>
      </c>
      <c r="J8" s="5" t="s">
        <v>67</v>
      </c>
      <c r="K8" s="25" t="str">
        <f t="shared" si="1"/>
        <v/>
      </c>
      <c r="L8" s="25" t="str">
        <f t="shared" si="2"/>
        <v xml:space="preserve">,
</v>
      </c>
      <c r="M8" s="10" t="str">
        <f t="shared" si="3"/>
        <v xml:space="preserve">                "sp": "&lt;effectivedate -1cd YYYY-MM-DDT02:00:00+00:00&gt;",</v>
      </c>
      <c r="N8" t="str">
        <f t="shared" ca="1" si="4"/>
        <v xml:space="preserve">                "v": "0.068",</v>
      </c>
      <c r="O8" t="str">
        <f t="shared" si="5"/>
        <v xml:space="preserve">                "q": "E0",</v>
      </c>
      <c r="P8" t="str">
        <f t="shared" si="6"/>
        <v xml:space="preserve">                "e": "9",</v>
      </c>
      <c r="Q8" t="str">
        <f t="shared" si="7"/>
        <v xml:space="preserve">                "arc": "&lt;receive&gt;"</v>
      </c>
      <c r="R8" s="11" t="str">
        <f t="shared" ca="1" si="8"/>
        <v xml:space="preserve">              {
                "sp": "&lt;effectivedate -1cd YYYY-MM-DDT02:00:00+00:00&gt;",
                "v": "0.068",
                "q": "E0",
                "e": "9",
                "arc": "&lt;receive&gt;"
              },
</v>
      </c>
    </row>
    <row r="9" spans="1:18" x14ac:dyDescent="0.25">
      <c r="A9" t="s">
        <v>85</v>
      </c>
      <c r="B9" cm="1">
        <f t="array" aca="1" ref="B9" ca="1">INDIRECT("'[LoadShape.xlsx]" &amp; 'Load Shape Criteria'!$H$4 &amp; " 22'!$L8")</f>
        <v>0.5</v>
      </c>
      <c r="C9" cm="1">
        <f t="array" aca="1" ref="C9" ca="1">INDIRECT("'[LoadShape.xlsx]" &amp; 'Load Shape Criteria'!$H$4 &amp; " 23'!$I$4") * $B$2</f>
        <v>74</v>
      </c>
      <c r="D9">
        <v>0</v>
      </c>
      <c r="E9" s="18" t="str">
        <f>'Step 60-70'!$C$4</f>
        <v>10.000</v>
      </c>
      <c r="F9">
        <v>0</v>
      </c>
      <c r="G9" s="3">
        <f t="shared" ca="1" si="0"/>
        <v>6.7567567567567571E-2</v>
      </c>
      <c r="H9" s="3" t="s">
        <v>37</v>
      </c>
      <c r="I9" s="3">
        <v>9</v>
      </c>
      <c r="J9" s="5" t="s">
        <v>67</v>
      </c>
      <c r="K9" s="25" t="str">
        <f t="shared" si="1"/>
        <v/>
      </c>
      <c r="L9" s="25" t="str">
        <f t="shared" si="2"/>
        <v xml:space="preserve">,
</v>
      </c>
      <c r="M9" s="10" t="str">
        <f t="shared" si="3"/>
        <v xml:space="preserve">                "sp": "&lt;effectivedate -1cd YYYY-MM-DDT02:30:00+00:00&gt;",</v>
      </c>
      <c r="N9" t="str">
        <f t="shared" ca="1" si="4"/>
        <v xml:space="preserve">                "v": "0.068",</v>
      </c>
      <c r="O9" t="str">
        <f t="shared" si="5"/>
        <v xml:space="preserve">                "q": "E0",</v>
      </c>
      <c r="P9" t="str">
        <f t="shared" si="6"/>
        <v xml:space="preserve">                "e": "9",</v>
      </c>
      <c r="Q9" t="str">
        <f t="shared" si="7"/>
        <v xml:space="preserve">                "arc": "&lt;receive&gt;"</v>
      </c>
      <c r="R9" s="11" t="str">
        <f t="shared" ca="1" si="8"/>
        <v xml:space="preserve">              {
                "sp": "&lt;effectivedate -1cd YYYY-MM-DDT02:30:00+00:00&gt;",
                "v": "0.068",
                "q": "E0",
                "e": "9",
                "arc": "&lt;receive&gt;"
              },
</v>
      </c>
    </row>
    <row r="10" spans="1:18" x14ac:dyDescent="0.25">
      <c r="A10" t="s">
        <v>86</v>
      </c>
      <c r="B10" cm="1">
        <f t="array" aca="1" ref="B10" ca="1">INDIRECT("'[LoadShape.xlsx]" &amp; 'Load Shape Criteria'!$H$4 &amp; " 22'!$L9")</f>
        <v>0.5</v>
      </c>
      <c r="C10" cm="1">
        <f t="array" aca="1" ref="C10" ca="1">INDIRECT("'[LoadShape.xlsx]" &amp; 'Load Shape Criteria'!$H$4 &amp; " 23'!$I$4") * $B$2</f>
        <v>74</v>
      </c>
      <c r="D10">
        <v>0</v>
      </c>
      <c r="E10" s="18" t="str">
        <f>'Step 60-70'!$C$4</f>
        <v>10.000</v>
      </c>
      <c r="F10">
        <v>0</v>
      </c>
      <c r="G10" s="3">
        <f t="shared" ca="1" si="0"/>
        <v>6.7567567567567571E-2</v>
      </c>
      <c r="H10" s="3" t="s">
        <v>37</v>
      </c>
      <c r="I10" s="3">
        <v>9</v>
      </c>
      <c r="J10" s="5" t="s">
        <v>67</v>
      </c>
      <c r="K10" s="25" t="str">
        <f t="shared" si="1"/>
        <v/>
      </c>
      <c r="L10" s="25" t="str">
        <f t="shared" si="2"/>
        <v xml:space="preserve">,
</v>
      </c>
      <c r="M10" s="10" t="str">
        <f t="shared" si="3"/>
        <v xml:space="preserve">                "sp": "&lt;effectivedate -1cd YYYY-MM-DDT03:00:00+00:00&gt;",</v>
      </c>
      <c r="N10" t="str">
        <f t="shared" ca="1" si="4"/>
        <v xml:space="preserve">                "v": "0.068",</v>
      </c>
      <c r="O10" t="str">
        <f t="shared" si="5"/>
        <v xml:space="preserve">                "q": "E0",</v>
      </c>
      <c r="P10" t="str">
        <f t="shared" si="6"/>
        <v xml:space="preserve">                "e": "9",</v>
      </c>
      <c r="Q10" t="str">
        <f t="shared" si="7"/>
        <v xml:space="preserve">                "arc": "&lt;receive&gt;"</v>
      </c>
      <c r="R10" s="11" t="str">
        <f t="shared" ca="1" si="8"/>
        <v xml:space="preserve">              {
                "sp": "&lt;effectivedate -1cd YYYY-MM-DDT03:00:00+00:00&gt;",
                "v": "0.068",
                "q": "E0",
                "e": "9",
                "arc": "&lt;receive&gt;"
              },
</v>
      </c>
    </row>
    <row r="11" spans="1:18" x14ac:dyDescent="0.25">
      <c r="A11" t="s">
        <v>87</v>
      </c>
      <c r="B11" cm="1">
        <f t="array" aca="1" ref="B11" ca="1">INDIRECT("'[LoadShape.xlsx]" &amp; 'Load Shape Criteria'!$H$4 &amp; " 22'!$L10")</f>
        <v>0.5</v>
      </c>
      <c r="C11" cm="1">
        <f t="array" aca="1" ref="C11" ca="1">INDIRECT("'[LoadShape.xlsx]" &amp; 'Load Shape Criteria'!$H$4 &amp; " 23'!$I$4") * $B$2</f>
        <v>74</v>
      </c>
      <c r="D11">
        <v>0</v>
      </c>
      <c r="E11" s="18" t="str">
        <f>'Step 60-70'!$C$4</f>
        <v>10.000</v>
      </c>
      <c r="F11">
        <v>0</v>
      </c>
      <c r="G11" s="3">
        <f t="shared" ca="1" si="0"/>
        <v>6.7567567567567571E-2</v>
      </c>
      <c r="H11" s="3" t="s">
        <v>37</v>
      </c>
      <c r="I11" s="3">
        <v>9</v>
      </c>
      <c r="J11" s="5" t="s">
        <v>67</v>
      </c>
      <c r="K11" s="25" t="str">
        <f t="shared" si="1"/>
        <v/>
      </c>
      <c r="L11" s="25" t="str">
        <f t="shared" si="2"/>
        <v xml:space="preserve">,
</v>
      </c>
      <c r="M11" s="10" t="str">
        <f t="shared" si="3"/>
        <v xml:space="preserve">                "sp": "&lt;effectivedate -1cd YYYY-MM-DDT03:30:00+00:00&gt;",</v>
      </c>
      <c r="N11" t="str">
        <f t="shared" ca="1" si="4"/>
        <v xml:space="preserve">                "v": "0.068",</v>
      </c>
      <c r="O11" t="str">
        <f t="shared" si="5"/>
        <v xml:space="preserve">                "q": "E0",</v>
      </c>
      <c r="P11" t="str">
        <f t="shared" si="6"/>
        <v xml:space="preserve">                "e": "9",</v>
      </c>
      <c r="Q11" t="str">
        <f t="shared" si="7"/>
        <v xml:space="preserve">                "arc": "&lt;receive&gt;"</v>
      </c>
      <c r="R11" s="11" t="str">
        <f t="shared" ca="1" si="8"/>
        <v xml:space="preserve">              {
                "sp": "&lt;effectivedate -1cd YYYY-MM-DDT03:30:00+00:00&gt;",
                "v": "0.068",
                "q": "E0",
                "e": "9",
                "arc": "&lt;receive&gt;"
              },
</v>
      </c>
    </row>
    <row r="12" spans="1:18" x14ac:dyDescent="0.25">
      <c r="A12" t="s">
        <v>88</v>
      </c>
      <c r="B12" cm="1">
        <f t="array" aca="1" ref="B12" ca="1">INDIRECT("'[LoadShape.xlsx]" &amp; 'Load Shape Criteria'!$H$4 &amp; " 22'!$L11")</f>
        <v>0.5</v>
      </c>
      <c r="C12" cm="1">
        <f t="array" aca="1" ref="C12" ca="1">INDIRECT("'[LoadShape.xlsx]" &amp; 'Load Shape Criteria'!$H$4 &amp; " 23'!$I$4") * $B$2</f>
        <v>74</v>
      </c>
      <c r="D12">
        <v>0</v>
      </c>
      <c r="E12" s="18" t="str">
        <f>'Step 60-70'!$C$4</f>
        <v>10.000</v>
      </c>
      <c r="F12">
        <v>0</v>
      </c>
      <c r="G12" s="3">
        <f t="shared" ca="1" si="0"/>
        <v>6.7567567567567571E-2</v>
      </c>
      <c r="H12" s="3" t="s">
        <v>37</v>
      </c>
      <c r="I12" s="3">
        <v>9</v>
      </c>
      <c r="J12" s="5" t="s">
        <v>67</v>
      </c>
      <c r="K12" s="25" t="str">
        <f t="shared" si="1"/>
        <v/>
      </c>
      <c r="L12" s="25" t="str">
        <f t="shared" si="2"/>
        <v xml:space="preserve">,
</v>
      </c>
      <c r="M12" s="10" t="str">
        <f t="shared" si="3"/>
        <v xml:space="preserve">                "sp": "&lt;effectivedate -1cd YYYY-MM-DDT04:00:00+00:00&gt;",</v>
      </c>
      <c r="N12" t="str">
        <f t="shared" ca="1" si="4"/>
        <v xml:space="preserve">                "v": "0.068",</v>
      </c>
      <c r="O12" t="str">
        <f t="shared" si="5"/>
        <v xml:space="preserve">                "q": "E0",</v>
      </c>
      <c r="P12" t="str">
        <f t="shared" si="6"/>
        <v xml:space="preserve">                "e": "9",</v>
      </c>
      <c r="Q12" t="str">
        <f t="shared" si="7"/>
        <v xml:space="preserve">                "arc": "&lt;receive&gt;"</v>
      </c>
      <c r="R12" s="11" t="str">
        <f t="shared" ca="1" si="8"/>
        <v xml:space="preserve">              {
                "sp": "&lt;effectivedate -1cd YYYY-MM-DDT04:00:00+00:00&gt;",
                "v": "0.068",
                "q": "E0",
                "e": "9",
                "arc": "&lt;receive&gt;"
              },
</v>
      </c>
    </row>
    <row r="13" spans="1:18" x14ac:dyDescent="0.25">
      <c r="A13" t="s">
        <v>89</v>
      </c>
      <c r="B13" cm="1">
        <f t="array" aca="1" ref="B13" ca="1">INDIRECT("'[LoadShape.xlsx]" &amp; 'Load Shape Criteria'!$H$4 &amp; " 22'!$L12")</f>
        <v>0.5</v>
      </c>
      <c r="C13" cm="1">
        <f t="array" aca="1" ref="C13" ca="1">INDIRECT("'[LoadShape.xlsx]" &amp; 'Load Shape Criteria'!$H$4 &amp; " 23'!$I$4") * $B$2</f>
        <v>74</v>
      </c>
      <c r="D13">
        <v>0</v>
      </c>
      <c r="E13" s="18" t="str">
        <f>'Step 60-70'!$C$4</f>
        <v>10.000</v>
      </c>
      <c r="F13">
        <v>0</v>
      </c>
      <c r="G13" s="3">
        <f t="shared" ca="1" si="0"/>
        <v>6.7567567567567571E-2</v>
      </c>
      <c r="H13" s="3" t="s">
        <v>37</v>
      </c>
      <c r="I13" s="3">
        <v>9</v>
      </c>
      <c r="J13" s="5" t="s">
        <v>67</v>
      </c>
      <c r="K13" s="25" t="str">
        <f t="shared" si="1"/>
        <v/>
      </c>
      <c r="L13" s="25" t="str">
        <f t="shared" si="2"/>
        <v xml:space="preserve">,
</v>
      </c>
      <c r="M13" s="10" t="str">
        <f t="shared" si="3"/>
        <v xml:space="preserve">                "sp": "&lt;effectivedate -1cd YYYY-MM-DDT04:30:00+00:00&gt;",</v>
      </c>
      <c r="N13" t="str">
        <f t="shared" ca="1" si="4"/>
        <v xml:space="preserve">                "v": "0.068",</v>
      </c>
      <c r="O13" t="str">
        <f t="shared" si="5"/>
        <v xml:space="preserve">                "q": "E0",</v>
      </c>
      <c r="P13" t="str">
        <f t="shared" si="6"/>
        <v xml:space="preserve">                "e": "9",</v>
      </c>
      <c r="Q13" t="str">
        <f t="shared" si="7"/>
        <v xml:space="preserve">                "arc": "&lt;receive&gt;"</v>
      </c>
      <c r="R13" s="11" t="str">
        <f t="shared" ca="1" si="8"/>
        <v xml:space="preserve">              {
                "sp": "&lt;effectivedate -1cd YYYY-MM-DDT04:30:00+00:00&gt;",
                "v": "0.068",
                "q": "E0",
                "e": "9",
                "arc": "&lt;receive&gt;"
              },
</v>
      </c>
    </row>
    <row r="14" spans="1:18" x14ac:dyDescent="0.25">
      <c r="A14" t="s">
        <v>90</v>
      </c>
      <c r="B14" cm="1">
        <f t="array" aca="1" ref="B14" ca="1">INDIRECT("'[LoadShape.xlsx]" &amp; 'Load Shape Criteria'!$H$4 &amp; " 22'!$L13")</f>
        <v>0.5</v>
      </c>
      <c r="C14" cm="1">
        <f t="array" aca="1" ref="C14" ca="1">INDIRECT("'[LoadShape.xlsx]" &amp; 'Load Shape Criteria'!$H$4 &amp; " 23'!$I$4") * $B$2</f>
        <v>74</v>
      </c>
      <c r="D14">
        <v>0</v>
      </c>
      <c r="E14" s="18" t="str">
        <f>'Step 60-70'!$C$4</f>
        <v>10.000</v>
      </c>
      <c r="F14">
        <v>0</v>
      </c>
      <c r="G14" s="3">
        <f t="shared" ca="1" si="0"/>
        <v>6.7567567567567571E-2</v>
      </c>
      <c r="H14" s="3" t="s">
        <v>37</v>
      </c>
      <c r="I14" s="3">
        <v>9</v>
      </c>
      <c r="J14" s="5" t="s">
        <v>67</v>
      </c>
      <c r="K14" s="25" t="str">
        <f t="shared" si="1"/>
        <v/>
      </c>
      <c r="L14" s="25" t="str">
        <f t="shared" si="2"/>
        <v xml:space="preserve">,
</v>
      </c>
      <c r="M14" s="10" t="str">
        <f t="shared" si="3"/>
        <v xml:space="preserve">                "sp": "&lt;effectivedate -1cd YYYY-MM-DDT05:00:00+00:00&gt;",</v>
      </c>
      <c r="N14" t="str">
        <f t="shared" ca="1" si="4"/>
        <v xml:space="preserve">                "v": "0.068",</v>
      </c>
      <c r="O14" t="str">
        <f t="shared" si="5"/>
        <v xml:space="preserve">                "q": "E0",</v>
      </c>
      <c r="P14" t="str">
        <f t="shared" si="6"/>
        <v xml:space="preserve">                "e": "9",</v>
      </c>
      <c r="Q14" t="str">
        <f t="shared" si="7"/>
        <v xml:space="preserve">                "arc": "&lt;receive&gt;"</v>
      </c>
      <c r="R14" s="11" t="str">
        <f t="shared" ca="1" si="8"/>
        <v xml:space="preserve">              {
                "sp": "&lt;effectivedate -1cd YYYY-MM-DDT05:00:00+00:00&gt;",
                "v": "0.068",
                "q": "E0",
                "e": "9",
                "arc": "&lt;receive&gt;"
              },
</v>
      </c>
    </row>
    <row r="15" spans="1:18" x14ac:dyDescent="0.25">
      <c r="A15" t="s">
        <v>91</v>
      </c>
      <c r="B15" cm="1">
        <f t="array" aca="1" ref="B15" ca="1">INDIRECT("'[LoadShape.xlsx]" &amp; 'Load Shape Criteria'!$H$4 &amp; " 22'!$L14")</f>
        <v>0.5</v>
      </c>
      <c r="C15" cm="1">
        <f t="array" aca="1" ref="C15" ca="1">INDIRECT("'[LoadShape.xlsx]" &amp; 'Load Shape Criteria'!$H$4 &amp; " 23'!$I$4") * $B$2</f>
        <v>74</v>
      </c>
      <c r="D15">
        <v>0</v>
      </c>
      <c r="E15" s="18" t="str">
        <f>'Step 60-70'!$C$4</f>
        <v>10.000</v>
      </c>
      <c r="F15">
        <v>0</v>
      </c>
      <c r="G15" s="3">
        <f t="shared" ca="1" si="0"/>
        <v>6.7567567567567571E-2</v>
      </c>
      <c r="H15" s="3" t="s">
        <v>37</v>
      </c>
      <c r="I15" s="3">
        <v>9</v>
      </c>
      <c r="J15" s="5" t="s">
        <v>67</v>
      </c>
      <c r="K15" s="25" t="str">
        <f t="shared" si="1"/>
        <v/>
      </c>
      <c r="L15" s="25" t="str">
        <f t="shared" si="2"/>
        <v xml:space="preserve">,
</v>
      </c>
      <c r="M15" s="10" t="str">
        <f t="shared" si="3"/>
        <v xml:space="preserve">                "sp": "&lt;effectivedate -1cd YYYY-MM-DDT05:30:00+00:00&gt;",</v>
      </c>
      <c r="N15" t="str">
        <f t="shared" ca="1" si="4"/>
        <v xml:space="preserve">                "v": "0.068",</v>
      </c>
      <c r="O15" t="str">
        <f t="shared" si="5"/>
        <v xml:space="preserve">                "q": "E0",</v>
      </c>
      <c r="P15" t="str">
        <f t="shared" si="6"/>
        <v xml:space="preserve">                "e": "9",</v>
      </c>
      <c r="Q15" t="str">
        <f t="shared" si="7"/>
        <v xml:space="preserve">                "arc": "&lt;receive&gt;"</v>
      </c>
      <c r="R15" s="11" t="str">
        <f t="shared" ca="1" si="8"/>
        <v xml:space="preserve">              {
                "sp": "&lt;effectivedate -1cd YYYY-MM-DDT05:30:00+00:00&gt;",
                "v": "0.068",
                "q": "E0",
                "e": "9",
                "arc": "&lt;receive&gt;"
              },
</v>
      </c>
    </row>
    <row r="16" spans="1:18" x14ac:dyDescent="0.25">
      <c r="A16" t="s">
        <v>92</v>
      </c>
      <c r="B16" cm="1">
        <f t="array" aca="1" ref="B16" ca="1">INDIRECT("'[LoadShape.xlsx]" &amp; 'Load Shape Criteria'!$H$4 &amp; " 22'!$L15")</f>
        <v>0.5</v>
      </c>
      <c r="C16" cm="1">
        <f t="array" aca="1" ref="C16" ca="1">INDIRECT("'[LoadShape.xlsx]" &amp; 'Load Shape Criteria'!$H$4 &amp; " 23'!$I$4") * $B$2</f>
        <v>74</v>
      </c>
      <c r="D16">
        <v>0</v>
      </c>
      <c r="E16" s="18" t="str">
        <f>'Step 60-70'!$C$4</f>
        <v>10.000</v>
      </c>
      <c r="F16">
        <v>0</v>
      </c>
      <c r="G16" s="3">
        <f t="shared" ca="1" si="0"/>
        <v>6.7567567567567571E-2</v>
      </c>
      <c r="H16" s="3" t="s">
        <v>37</v>
      </c>
      <c r="I16" s="3">
        <v>9</v>
      </c>
      <c r="J16" s="5" t="s">
        <v>67</v>
      </c>
      <c r="K16" s="25" t="str">
        <f t="shared" si="1"/>
        <v/>
      </c>
      <c r="L16" s="25" t="str">
        <f t="shared" si="2"/>
        <v xml:space="preserve">,
</v>
      </c>
      <c r="M16" s="10" t="str">
        <f t="shared" si="3"/>
        <v xml:space="preserve">                "sp": "&lt;effectivedate -1cd YYYY-MM-DDT06:00:00+00:00&gt;",</v>
      </c>
      <c r="N16" t="str">
        <f t="shared" ca="1" si="4"/>
        <v xml:space="preserve">                "v": "0.068",</v>
      </c>
      <c r="O16" t="str">
        <f t="shared" si="5"/>
        <v xml:space="preserve">                "q": "E0",</v>
      </c>
      <c r="P16" t="str">
        <f t="shared" si="6"/>
        <v xml:space="preserve">                "e": "9",</v>
      </c>
      <c r="Q16" t="str">
        <f t="shared" si="7"/>
        <v xml:space="preserve">                "arc": "&lt;receive&gt;"</v>
      </c>
      <c r="R16" s="11" t="str">
        <f t="shared" ca="1" si="8"/>
        <v xml:space="preserve">              {
                "sp": "&lt;effectivedate -1cd YYYY-MM-DDT06:00:00+00:00&gt;",
                "v": "0.068",
                "q": "E0",
                "e": "9",
                "arc": "&lt;receive&gt;"
              },
</v>
      </c>
    </row>
    <row r="17" spans="1:18" x14ac:dyDescent="0.25">
      <c r="A17" t="s">
        <v>93</v>
      </c>
      <c r="B17" cm="1">
        <f t="array" aca="1" ref="B17" ca="1">INDIRECT("'[LoadShape.xlsx]" &amp; 'Load Shape Criteria'!$H$4 &amp; " 22'!$L16")</f>
        <v>0.5</v>
      </c>
      <c r="C17" cm="1">
        <f t="array" aca="1" ref="C17" ca="1">INDIRECT("'[LoadShape.xlsx]" &amp; 'Load Shape Criteria'!$H$4 &amp; " 23'!$I$4") * $B$2</f>
        <v>74</v>
      </c>
      <c r="D17">
        <v>0</v>
      </c>
      <c r="E17" s="18" t="str">
        <f>'Step 60-70'!$C$4</f>
        <v>10.000</v>
      </c>
      <c r="F17">
        <v>0</v>
      </c>
      <c r="G17" s="3">
        <f t="shared" ca="1" si="0"/>
        <v>6.7567567567567571E-2</v>
      </c>
      <c r="H17" s="3" t="s">
        <v>37</v>
      </c>
      <c r="I17" s="3">
        <v>9</v>
      </c>
      <c r="J17" s="5" t="s">
        <v>67</v>
      </c>
      <c r="K17" s="25" t="str">
        <f t="shared" si="1"/>
        <v/>
      </c>
      <c r="L17" s="25" t="str">
        <f t="shared" si="2"/>
        <v xml:space="preserve">,
</v>
      </c>
      <c r="M17" s="10" t="str">
        <f t="shared" si="3"/>
        <v xml:space="preserve">                "sp": "&lt;effectivedate -1cd YYYY-MM-DDT06:30:00+00:00&gt;",</v>
      </c>
      <c r="N17" t="str">
        <f t="shared" ca="1" si="4"/>
        <v xml:space="preserve">                "v": "0.068",</v>
      </c>
      <c r="O17" t="str">
        <f t="shared" si="5"/>
        <v xml:space="preserve">                "q": "E0",</v>
      </c>
      <c r="P17" t="str">
        <f t="shared" si="6"/>
        <v xml:space="preserve">                "e": "9",</v>
      </c>
      <c r="Q17" t="str">
        <f t="shared" si="7"/>
        <v xml:space="preserve">                "arc": "&lt;receive&gt;"</v>
      </c>
      <c r="R17" s="11" t="str">
        <f t="shared" ca="1" si="8"/>
        <v xml:space="preserve">              {
                "sp": "&lt;effectivedate -1cd YYYY-MM-DDT06:30:00+00:00&gt;",
                "v": "0.068",
                "q": "E0",
                "e": "9",
                "arc": "&lt;receive&gt;"
              },
</v>
      </c>
    </row>
    <row r="18" spans="1:18" x14ac:dyDescent="0.25">
      <c r="A18" t="s">
        <v>94</v>
      </c>
      <c r="B18" cm="1">
        <f t="array" aca="1" ref="B18" ca="1">INDIRECT("'[LoadShape.xlsx]" &amp; 'Load Shape Criteria'!$H$4 &amp; " 22'!$L17")</f>
        <v>0.5</v>
      </c>
      <c r="C18" cm="1">
        <f t="array" aca="1" ref="C18" ca="1">INDIRECT("'[LoadShape.xlsx]" &amp; 'Load Shape Criteria'!$H$4 &amp; " 23'!$I$4") * $B$2</f>
        <v>74</v>
      </c>
      <c r="D18">
        <v>0</v>
      </c>
      <c r="E18" s="18" t="str">
        <f>'Step 60-70'!$C$4</f>
        <v>10.000</v>
      </c>
      <c r="F18">
        <v>0</v>
      </c>
      <c r="G18" s="3">
        <f t="shared" ca="1" si="0"/>
        <v>6.7567567567567571E-2</v>
      </c>
      <c r="H18" s="3" t="s">
        <v>37</v>
      </c>
      <c r="I18" s="3">
        <v>9</v>
      </c>
      <c r="J18" s="5" t="s">
        <v>67</v>
      </c>
      <c r="K18" s="25" t="str">
        <f t="shared" si="1"/>
        <v/>
      </c>
      <c r="L18" s="25" t="str">
        <f t="shared" si="2"/>
        <v xml:space="preserve">,
</v>
      </c>
      <c r="M18" s="10" t="str">
        <f t="shared" si="3"/>
        <v xml:space="preserve">                "sp": "&lt;effectivedate -1cd YYYY-MM-DDT07:00:00+00:00&gt;",</v>
      </c>
      <c r="N18" t="str">
        <f t="shared" ca="1" si="4"/>
        <v xml:space="preserve">                "v": "0.068",</v>
      </c>
      <c r="O18" t="str">
        <f t="shared" si="5"/>
        <v xml:space="preserve">                "q": "E0",</v>
      </c>
      <c r="P18" t="str">
        <f t="shared" si="6"/>
        <v xml:space="preserve">                "e": "9",</v>
      </c>
      <c r="Q18" t="str">
        <f t="shared" si="7"/>
        <v xml:space="preserve">                "arc": "&lt;receive&gt;"</v>
      </c>
      <c r="R18" s="11" t="str">
        <f t="shared" ca="1" si="8"/>
        <v xml:space="preserve">              {
                "sp": "&lt;effectivedate -1cd YYYY-MM-DDT07:00:00+00:00&gt;",
                "v": "0.068",
                "q": "E0",
                "e": "9",
                "arc": "&lt;receive&gt;"
              },
</v>
      </c>
    </row>
    <row r="19" spans="1:18" x14ac:dyDescent="0.25">
      <c r="A19" t="s">
        <v>95</v>
      </c>
      <c r="B19" cm="1">
        <f t="array" aca="1" ref="B19" ca="1">INDIRECT("'[LoadShape.xlsx]" &amp; 'Load Shape Criteria'!$H$4 &amp; " 22'!$L18")</f>
        <v>0.5</v>
      </c>
      <c r="C19" cm="1">
        <f t="array" aca="1" ref="C19" ca="1">INDIRECT("'[LoadShape.xlsx]" &amp; 'Load Shape Criteria'!$H$4 &amp; " 23'!$I$4") * $B$2</f>
        <v>74</v>
      </c>
      <c r="D19">
        <v>0</v>
      </c>
      <c r="E19" s="18" t="str">
        <f>'Step 60-70'!$C$4</f>
        <v>10.000</v>
      </c>
      <c r="F19">
        <v>0</v>
      </c>
      <c r="G19" s="3">
        <f t="shared" ca="1" si="0"/>
        <v>6.7567567567567571E-2</v>
      </c>
      <c r="H19" s="3" t="s">
        <v>37</v>
      </c>
      <c r="I19" s="3">
        <v>9</v>
      </c>
      <c r="J19" s="5" t="s">
        <v>67</v>
      </c>
      <c r="K19" s="25" t="str">
        <f t="shared" si="1"/>
        <v/>
      </c>
      <c r="L19" s="25" t="str">
        <f t="shared" si="2"/>
        <v xml:space="preserve">,
</v>
      </c>
      <c r="M19" s="10" t="str">
        <f t="shared" si="3"/>
        <v xml:space="preserve">                "sp": "&lt;effectivedate -1cd YYYY-MM-DDT07:30:00+00:00&gt;",</v>
      </c>
      <c r="N19" t="str">
        <f t="shared" ca="1" si="4"/>
        <v xml:space="preserve">                "v": "0.068",</v>
      </c>
      <c r="O19" t="str">
        <f t="shared" si="5"/>
        <v xml:space="preserve">                "q": "E0",</v>
      </c>
      <c r="P19" t="str">
        <f t="shared" si="6"/>
        <v xml:space="preserve">                "e": "9",</v>
      </c>
      <c r="Q19" t="str">
        <f t="shared" si="7"/>
        <v xml:space="preserve">                "arc": "&lt;receive&gt;"</v>
      </c>
      <c r="R19" s="11" t="str">
        <f t="shared" ca="1" si="8"/>
        <v xml:space="preserve">              {
                "sp": "&lt;effectivedate -1cd YYYY-MM-DDT07:30:00+00:00&gt;",
                "v": "0.068",
                "q": "E0",
                "e": "9",
                "arc": "&lt;receive&gt;"
              },
</v>
      </c>
    </row>
    <row r="20" spans="1:18" x14ac:dyDescent="0.25">
      <c r="A20" t="s">
        <v>96</v>
      </c>
      <c r="B20" cm="1">
        <f t="array" aca="1" ref="B20" ca="1">INDIRECT("'[LoadShape.xlsx]" &amp; 'Load Shape Criteria'!$H$4 &amp; " 22'!$L19")</f>
        <v>0.5</v>
      </c>
      <c r="C20" cm="1">
        <f t="array" aca="1" ref="C20" ca="1">INDIRECT("'[LoadShape.xlsx]" &amp; 'Load Shape Criteria'!$H$4 &amp; " 23'!$I$4") * $B$2</f>
        <v>74</v>
      </c>
      <c r="D20">
        <v>0</v>
      </c>
      <c r="E20" s="18" t="str">
        <f>'Step 60-70'!$C$4</f>
        <v>10.000</v>
      </c>
      <c r="F20">
        <v>0</v>
      </c>
      <c r="G20" s="3">
        <f t="shared" ca="1" si="0"/>
        <v>6.7567567567567571E-2</v>
      </c>
      <c r="H20" s="3" t="s">
        <v>37</v>
      </c>
      <c r="I20" s="3">
        <v>9</v>
      </c>
      <c r="J20" s="5" t="s">
        <v>67</v>
      </c>
      <c r="K20" s="25" t="str">
        <f t="shared" si="1"/>
        <v/>
      </c>
      <c r="L20" s="25" t="str">
        <f t="shared" si="2"/>
        <v xml:space="preserve">,
</v>
      </c>
      <c r="M20" s="10" t="str">
        <f t="shared" si="3"/>
        <v xml:space="preserve">                "sp": "&lt;effectivedate -1cd YYYY-MM-DDT08:00:00+00:00&gt;",</v>
      </c>
      <c r="N20" t="str">
        <f t="shared" ca="1" si="4"/>
        <v xml:space="preserve">                "v": "0.068",</v>
      </c>
      <c r="O20" t="str">
        <f t="shared" si="5"/>
        <v xml:space="preserve">                "q": "E0",</v>
      </c>
      <c r="P20" t="str">
        <f t="shared" si="6"/>
        <v xml:space="preserve">                "e": "9",</v>
      </c>
      <c r="Q20" t="str">
        <f t="shared" si="7"/>
        <v xml:space="preserve">                "arc": "&lt;receive&gt;"</v>
      </c>
      <c r="R20" s="11" t="str">
        <f t="shared" ca="1" si="8"/>
        <v xml:space="preserve">              {
                "sp": "&lt;effectivedate -1cd YYYY-MM-DDT08:00:00+00:00&gt;",
                "v": "0.068",
                "q": "E0",
                "e": "9",
                "arc": "&lt;receive&gt;"
              },
</v>
      </c>
    </row>
    <row r="21" spans="1:18" x14ac:dyDescent="0.25">
      <c r="A21" t="s">
        <v>97</v>
      </c>
      <c r="B21" cm="1">
        <f t="array" aca="1" ref="B21" ca="1">INDIRECT("'[LoadShape.xlsx]" &amp; 'Load Shape Criteria'!$H$4 &amp; " 22'!$L20")</f>
        <v>3</v>
      </c>
      <c r="C21" cm="1">
        <f t="array" aca="1" ref="C21" ca="1">INDIRECT("'[LoadShape.xlsx]" &amp; 'Load Shape Criteria'!$H$4 &amp; " 23'!$I$4") * $B$2</f>
        <v>74</v>
      </c>
      <c r="D21">
        <v>0</v>
      </c>
      <c r="E21" s="18" t="str">
        <f>'Step 60-70'!$C$4</f>
        <v>10.000</v>
      </c>
      <c r="F21">
        <v>0</v>
      </c>
      <c r="G21" s="3">
        <f t="shared" ca="1" si="0"/>
        <v>0.40540540540540543</v>
      </c>
      <c r="H21" s="3" t="s">
        <v>37</v>
      </c>
      <c r="I21" s="3">
        <v>9</v>
      </c>
      <c r="J21" s="5" t="s">
        <v>67</v>
      </c>
      <c r="K21" s="25" t="str">
        <f t="shared" si="1"/>
        <v/>
      </c>
      <c r="L21" s="25" t="str">
        <f t="shared" si="2"/>
        <v xml:space="preserve">,
</v>
      </c>
      <c r="M21" s="10" t="str">
        <f t="shared" si="3"/>
        <v xml:space="preserve">                "sp": "&lt;effectivedate -1cd YYYY-MM-DDT08:30:00+00:00&gt;",</v>
      </c>
      <c r="N21" t="str">
        <f t="shared" ca="1" si="4"/>
        <v xml:space="preserve">                "v": "0.405",</v>
      </c>
      <c r="O21" t="str">
        <f t="shared" si="5"/>
        <v xml:space="preserve">                "q": "E0",</v>
      </c>
      <c r="P21" t="str">
        <f t="shared" si="6"/>
        <v xml:space="preserve">                "e": "9",</v>
      </c>
      <c r="Q21" t="str">
        <f t="shared" si="7"/>
        <v xml:space="preserve">                "arc": "&lt;receive&gt;"</v>
      </c>
      <c r="R21" s="11" t="str">
        <f t="shared" ca="1" si="8"/>
        <v xml:space="preserve">              {
                "sp": "&lt;effectivedate -1cd YYYY-MM-DDT08:30:00+00:00&gt;",
                "v": "0.405",
                "q": "E0",
                "e": "9",
                "arc": "&lt;receive&gt;"
              },
</v>
      </c>
    </row>
    <row r="22" spans="1:18" x14ac:dyDescent="0.25">
      <c r="A22" t="s">
        <v>98</v>
      </c>
      <c r="B22" cm="1">
        <f t="array" aca="1" ref="B22" ca="1">INDIRECT("'[LoadShape.xlsx]" &amp; 'Load Shape Criteria'!$H$4 &amp; " 22'!$L21")</f>
        <v>3</v>
      </c>
      <c r="C22" cm="1">
        <f t="array" aca="1" ref="C22" ca="1">INDIRECT("'[LoadShape.xlsx]" &amp; 'Load Shape Criteria'!$H$4 &amp; " 23'!$I$4") * $B$2</f>
        <v>74</v>
      </c>
      <c r="D22">
        <v>0</v>
      </c>
      <c r="E22" s="18" t="str">
        <f>'Step 60-70'!$C$4</f>
        <v>10.000</v>
      </c>
      <c r="F22">
        <v>0</v>
      </c>
      <c r="G22" s="3">
        <f t="shared" ca="1" si="0"/>
        <v>0.40540540540540543</v>
      </c>
      <c r="H22" s="3" t="s">
        <v>37</v>
      </c>
      <c r="I22" s="3">
        <v>9</v>
      </c>
      <c r="J22" s="5" t="s">
        <v>67</v>
      </c>
      <c r="K22" s="25" t="str">
        <f t="shared" si="1"/>
        <v/>
      </c>
      <c r="L22" s="25" t="str">
        <f t="shared" si="2"/>
        <v xml:space="preserve">,
</v>
      </c>
      <c r="M22" s="10" t="str">
        <f t="shared" si="3"/>
        <v xml:space="preserve">                "sp": "&lt;effectivedate -1cd YYYY-MM-DDT09:00:00+00:00&gt;",</v>
      </c>
      <c r="N22" t="str">
        <f t="shared" ca="1" si="4"/>
        <v xml:space="preserve">                "v": "0.405",</v>
      </c>
      <c r="O22" t="str">
        <f t="shared" si="5"/>
        <v xml:space="preserve">                "q": "E0",</v>
      </c>
      <c r="P22" t="str">
        <f t="shared" si="6"/>
        <v xml:space="preserve">                "e": "9",</v>
      </c>
      <c r="Q22" t="str">
        <f t="shared" si="7"/>
        <v xml:space="preserve">                "arc": "&lt;receive&gt;"</v>
      </c>
      <c r="R22" s="11" t="str">
        <f t="shared" ca="1" si="8"/>
        <v xml:space="preserve">              {
                "sp": "&lt;effectivedate -1cd YYYY-MM-DDT09:00:00+00:00&gt;",
                "v": "0.405",
                "q": "E0",
                "e": "9",
                "arc": "&lt;receive&gt;"
              },
</v>
      </c>
    </row>
    <row r="23" spans="1:18" x14ac:dyDescent="0.25">
      <c r="A23" t="s">
        <v>99</v>
      </c>
      <c r="B23" cm="1">
        <f t="array" aca="1" ref="B23" ca="1">INDIRECT("'[LoadShape.xlsx]" &amp; 'Load Shape Criteria'!$H$4 &amp; " 22'!$L22")</f>
        <v>3</v>
      </c>
      <c r="C23" cm="1">
        <f t="array" aca="1" ref="C23" ca="1">INDIRECT("'[LoadShape.xlsx]" &amp; 'Load Shape Criteria'!$H$4 &amp; " 23'!$I$4") * $B$2</f>
        <v>74</v>
      </c>
      <c r="D23">
        <v>0</v>
      </c>
      <c r="E23" s="18" t="str">
        <f>'Step 60-70'!$C$4</f>
        <v>10.000</v>
      </c>
      <c r="F23">
        <v>0</v>
      </c>
      <c r="G23" s="3">
        <f t="shared" ca="1" si="0"/>
        <v>0.40540540540540543</v>
      </c>
      <c r="H23" s="3" t="s">
        <v>37</v>
      </c>
      <c r="I23" s="3">
        <v>9</v>
      </c>
      <c r="J23" s="5" t="s">
        <v>67</v>
      </c>
      <c r="K23" s="25" t="str">
        <f t="shared" si="1"/>
        <v/>
      </c>
      <c r="L23" s="25" t="str">
        <f t="shared" si="2"/>
        <v xml:space="preserve">,
</v>
      </c>
      <c r="M23" s="10" t="str">
        <f t="shared" si="3"/>
        <v xml:space="preserve">                "sp": "&lt;effectivedate -1cd YYYY-MM-DDT09:30:00+00:00&gt;",</v>
      </c>
      <c r="N23" t="str">
        <f t="shared" ca="1" si="4"/>
        <v xml:space="preserve">                "v": "0.405",</v>
      </c>
      <c r="O23" t="str">
        <f t="shared" si="5"/>
        <v xml:space="preserve">                "q": "E0",</v>
      </c>
      <c r="P23" t="str">
        <f t="shared" si="6"/>
        <v xml:space="preserve">                "e": "9",</v>
      </c>
      <c r="Q23" t="str">
        <f t="shared" si="7"/>
        <v xml:space="preserve">                "arc": "&lt;receive&gt;"</v>
      </c>
      <c r="R23" s="11" t="str">
        <f t="shared" ca="1" si="8"/>
        <v xml:space="preserve">              {
                "sp": "&lt;effectivedate -1cd YYYY-MM-DDT09:30:00+00:00&gt;",
                "v": "0.405",
                "q": "E0",
                "e": "9",
                "arc": "&lt;receive&gt;"
              },
</v>
      </c>
    </row>
    <row r="24" spans="1:18" x14ac:dyDescent="0.25">
      <c r="A24" t="s">
        <v>100</v>
      </c>
      <c r="B24" cm="1">
        <f t="array" aca="1" ref="B24" ca="1">INDIRECT("'[LoadShape.xlsx]" &amp; 'Load Shape Criteria'!$H$4 &amp; " 22'!$L23")</f>
        <v>3</v>
      </c>
      <c r="C24" cm="1">
        <f t="array" aca="1" ref="C24" ca="1">INDIRECT("'[LoadShape.xlsx]" &amp; 'Load Shape Criteria'!$H$4 &amp; " 23'!$I$4") * $B$2</f>
        <v>74</v>
      </c>
      <c r="D24">
        <v>0</v>
      </c>
      <c r="E24" s="18" t="str">
        <f>'Step 60-70'!$C$4</f>
        <v>10.000</v>
      </c>
      <c r="F24">
        <v>0</v>
      </c>
      <c r="G24" s="3">
        <f t="shared" ca="1" si="0"/>
        <v>0.40540540540540543</v>
      </c>
      <c r="H24" s="3" t="s">
        <v>37</v>
      </c>
      <c r="I24" s="3">
        <v>9</v>
      </c>
      <c r="J24" s="5" t="s">
        <v>67</v>
      </c>
      <c r="K24" s="25" t="str">
        <f t="shared" si="1"/>
        <v/>
      </c>
      <c r="L24" s="25" t="str">
        <f t="shared" si="2"/>
        <v xml:space="preserve">,
</v>
      </c>
      <c r="M24" s="10" t="str">
        <f t="shared" si="3"/>
        <v xml:space="preserve">                "sp": "&lt;effectivedate -1cd YYYY-MM-DDT10:00:00+00:00&gt;",</v>
      </c>
      <c r="N24" t="str">
        <f t="shared" ca="1" si="4"/>
        <v xml:space="preserve">                "v": "0.405",</v>
      </c>
      <c r="O24" t="str">
        <f t="shared" si="5"/>
        <v xml:space="preserve">                "q": "E0",</v>
      </c>
      <c r="P24" t="str">
        <f t="shared" si="6"/>
        <v xml:space="preserve">                "e": "9",</v>
      </c>
      <c r="Q24" t="str">
        <f t="shared" si="7"/>
        <v xml:space="preserve">                "arc": "&lt;receive&gt;"</v>
      </c>
      <c r="R24" s="11" t="str">
        <f t="shared" ca="1" si="8"/>
        <v xml:space="preserve">              {
                "sp": "&lt;effectivedate -1cd YYYY-MM-DDT10:00:00+00:00&gt;",
                "v": "0.405",
                "q": "E0",
                "e": "9",
                "arc": "&lt;receive&gt;"
              },
</v>
      </c>
    </row>
    <row r="25" spans="1:18" x14ac:dyDescent="0.25">
      <c r="A25" t="s">
        <v>101</v>
      </c>
      <c r="B25" cm="1">
        <f t="array" aca="1" ref="B25" ca="1">INDIRECT("'[LoadShape.xlsx]" &amp; 'Load Shape Criteria'!$H$4 &amp; " 22'!$L24")</f>
        <v>3</v>
      </c>
      <c r="C25" cm="1">
        <f t="array" aca="1" ref="C25" ca="1">INDIRECT("'[LoadShape.xlsx]" &amp; 'Load Shape Criteria'!$H$4 &amp; " 23'!$I$4") * $B$2</f>
        <v>74</v>
      </c>
      <c r="D25">
        <v>0</v>
      </c>
      <c r="E25" s="18" t="str">
        <f>'Step 60-70'!$C$4</f>
        <v>10.000</v>
      </c>
      <c r="F25">
        <v>0</v>
      </c>
      <c r="G25" s="3">
        <f t="shared" ca="1" si="0"/>
        <v>0.40540540540540543</v>
      </c>
      <c r="H25" s="3" t="s">
        <v>37</v>
      </c>
      <c r="I25" s="3">
        <v>9</v>
      </c>
      <c r="J25" s="5" t="s">
        <v>67</v>
      </c>
      <c r="K25" s="25" t="str">
        <f t="shared" si="1"/>
        <v/>
      </c>
      <c r="L25" s="25" t="str">
        <f t="shared" si="2"/>
        <v xml:space="preserve">,
</v>
      </c>
      <c r="M25" s="10" t="str">
        <f t="shared" si="3"/>
        <v xml:space="preserve">                "sp": "&lt;effectivedate -1cd YYYY-MM-DDT10:30:00+00:00&gt;",</v>
      </c>
      <c r="N25" t="str">
        <f t="shared" ca="1" si="4"/>
        <v xml:space="preserve">                "v": "0.405",</v>
      </c>
      <c r="O25" t="str">
        <f t="shared" si="5"/>
        <v xml:space="preserve">                "q": "E0",</v>
      </c>
      <c r="P25" t="str">
        <f t="shared" si="6"/>
        <v xml:space="preserve">                "e": "9",</v>
      </c>
      <c r="Q25" t="str">
        <f t="shared" si="7"/>
        <v xml:space="preserve">                "arc": "&lt;receive&gt;"</v>
      </c>
      <c r="R25" s="11" t="str">
        <f t="shared" ca="1" si="8"/>
        <v xml:space="preserve">              {
                "sp": "&lt;effectivedate -1cd YYYY-MM-DDT10:30:00+00:00&gt;",
                "v": "0.405",
                "q": "E0",
                "e": "9",
                "arc": "&lt;receive&gt;"
              },
</v>
      </c>
    </row>
    <row r="26" spans="1:18" x14ac:dyDescent="0.25">
      <c r="A26" t="s">
        <v>102</v>
      </c>
      <c r="B26" cm="1">
        <f t="array" aca="1" ref="B26" ca="1">INDIRECT("'[LoadShape.xlsx]" &amp; 'Load Shape Criteria'!$H$4 &amp; " 22'!$L25")</f>
        <v>3</v>
      </c>
      <c r="C26" cm="1">
        <f t="array" aca="1" ref="C26" ca="1">INDIRECT("'[LoadShape.xlsx]" &amp; 'Load Shape Criteria'!$H$4 &amp; " 23'!$I$4") * $B$2</f>
        <v>74</v>
      </c>
      <c r="D26">
        <v>0</v>
      </c>
      <c r="E26" s="18" t="str">
        <f>'Step 60-70'!$C$4</f>
        <v>10.000</v>
      </c>
      <c r="F26">
        <v>0</v>
      </c>
      <c r="G26" s="3">
        <f t="shared" ca="1" si="0"/>
        <v>0.40540540540540543</v>
      </c>
      <c r="H26" s="3" t="s">
        <v>37</v>
      </c>
      <c r="I26" s="3">
        <v>9</v>
      </c>
      <c r="J26" s="5" t="s">
        <v>67</v>
      </c>
      <c r="K26" s="25" t="str">
        <f t="shared" si="1"/>
        <v/>
      </c>
      <c r="L26" s="25" t="str">
        <f t="shared" si="2"/>
        <v xml:space="preserve">,
</v>
      </c>
      <c r="M26" s="10" t="str">
        <f t="shared" si="3"/>
        <v xml:space="preserve">                "sp": "&lt;effectivedate -1cd YYYY-MM-DDT11:00:00+00:00&gt;",</v>
      </c>
      <c r="N26" t="str">
        <f t="shared" ca="1" si="4"/>
        <v xml:space="preserve">                "v": "0.405",</v>
      </c>
      <c r="O26" t="str">
        <f t="shared" si="5"/>
        <v xml:space="preserve">                "q": "E0",</v>
      </c>
      <c r="P26" t="str">
        <f t="shared" si="6"/>
        <v xml:space="preserve">                "e": "9",</v>
      </c>
      <c r="Q26" t="str">
        <f t="shared" si="7"/>
        <v xml:space="preserve">                "arc": "&lt;receive&gt;"</v>
      </c>
      <c r="R26" s="11" t="str">
        <f t="shared" ca="1" si="8"/>
        <v xml:space="preserve">              {
                "sp": "&lt;effectivedate -1cd YYYY-MM-DDT11:00:00+00:00&gt;",
                "v": "0.405",
                "q": "E0",
                "e": "9",
                "arc": "&lt;receive&gt;"
              },
</v>
      </c>
    </row>
    <row r="27" spans="1:18" x14ac:dyDescent="0.25">
      <c r="A27" t="s">
        <v>103</v>
      </c>
      <c r="B27" cm="1">
        <f t="array" aca="1" ref="B27" ca="1">INDIRECT("'[LoadShape.xlsx]" &amp; 'Load Shape Criteria'!$H$4 &amp; " 22'!$L26")</f>
        <v>3</v>
      </c>
      <c r="C27" cm="1">
        <f t="array" aca="1" ref="C27" ca="1">INDIRECT("'[LoadShape.xlsx]" &amp; 'Load Shape Criteria'!$H$4 &amp; " 23'!$I$4") * $B$2</f>
        <v>74</v>
      </c>
      <c r="D27">
        <v>0</v>
      </c>
      <c r="E27" s="18" t="str">
        <f>'Step 60-70'!$C$4</f>
        <v>10.000</v>
      </c>
      <c r="F27">
        <v>0</v>
      </c>
      <c r="G27" s="3">
        <f t="shared" ca="1" si="0"/>
        <v>0.40540540540540543</v>
      </c>
      <c r="H27" s="3" t="s">
        <v>37</v>
      </c>
      <c r="I27" s="3">
        <v>9</v>
      </c>
      <c r="J27" s="5" t="s">
        <v>67</v>
      </c>
      <c r="K27" s="25" t="str">
        <f t="shared" si="1"/>
        <v/>
      </c>
      <c r="L27" s="25" t="str">
        <f t="shared" si="2"/>
        <v xml:space="preserve">,
</v>
      </c>
      <c r="M27" s="10" t="str">
        <f t="shared" si="3"/>
        <v xml:space="preserve">                "sp": "&lt;effectivedate -1cd YYYY-MM-DDT11:30:00+00:00&gt;",</v>
      </c>
      <c r="N27" t="str">
        <f t="shared" ca="1" si="4"/>
        <v xml:space="preserve">                "v": "0.405",</v>
      </c>
      <c r="O27" t="str">
        <f t="shared" si="5"/>
        <v xml:space="preserve">                "q": "E0",</v>
      </c>
      <c r="P27" t="str">
        <f t="shared" si="6"/>
        <v xml:space="preserve">                "e": "9",</v>
      </c>
      <c r="Q27" t="str">
        <f t="shared" si="7"/>
        <v xml:space="preserve">                "arc": "&lt;receive&gt;"</v>
      </c>
      <c r="R27" s="11" t="str">
        <f t="shared" ca="1" si="8"/>
        <v xml:space="preserve">              {
                "sp": "&lt;effectivedate -1cd YYYY-MM-DDT11:30:00+00:00&gt;",
                "v": "0.405",
                "q": "E0",
                "e": "9",
                "arc": "&lt;receive&gt;"
              },
</v>
      </c>
    </row>
    <row r="28" spans="1:18" x14ac:dyDescent="0.25">
      <c r="A28" t="s">
        <v>104</v>
      </c>
      <c r="B28" cm="1">
        <f t="array" aca="1" ref="B28" ca="1">INDIRECT("'[LoadShape.xlsx]" &amp; 'Load Shape Criteria'!$H$4 &amp; " 22'!$L27")</f>
        <v>3</v>
      </c>
      <c r="C28" cm="1">
        <f t="array" aca="1" ref="C28" ca="1">INDIRECT("'[LoadShape.xlsx]" &amp; 'Load Shape Criteria'!$H$4 &amp; " 23'!$I$4") * $B$2</f>
        <v>74</v>
      </c>
      <c r="D28">
        <v>0</v>
      </c>
      <c r="E28" s="18" t="str">
        <f>'Step 60-70'!$C$4</f>
        <v>10.000</v>
      </c>
      <c r="F28">
        <v>0</v>
      </c>
      <c r="G28" s="3">
        <f t="shared" ca="1" si="0"/>
        <v>0.40540540540540543</v>
      </c>
      <c r="H28" s="3" t="s">
        <v>37</v>
      </c>
      <c r="I28" s="3">
        <v>9</v>
      </c>
      <c r="J28" s="5" t="s">
        <v>67</v>
      </c>
      <c r="K28" s="25" t="str">
        <f t="shared" si="1"/>
        <v/>
      </c>
      <c r="L28" s="25" t="str">
        <f t="shared" si="2"/>
        <v xml:space="preserve">,
</v>
      </c>
      <c r="M28" s="10" t="str">
        <f t="shared" si="3"/>
        <v xml:space="preserve">                "sp": "&lt;effectivedate -1cd YYYY-MM-DDT12:00:00+00:00&gt;",</v>
      </c>
      <c r="N28" t="str">
        <f t="shared" ca="1" si="4"/>
        <v xml:space="preserve">                "v": "0.405",</v>
      </c>
      <c r="O28" t="str">
        <f t="shared" si="5"/>
        <v xml:space="preserve">                "q": "E0",</v>
      </c>
      <c r="P28" t="str">
        <f t="shared" si="6"/>
        <v xml:space="preserve">                "e": "9",</v>
      </c>
      <c r="Q28" t="str">
        <f t="shared" si="7"/>
        <v xml:space="preserve">                "arc": "&lt;receive&gt;"</v>
      </c>
      <c r="R28" s="11" t="str">
        <f t="shared" ca="1" si="8"/>
        <v xml:space="preserve">              {
                "sp": "&lt;effectivedate -1cd YYYY-MM-DDT12:00:00+00:00&gt;",
                "v": "0.405",
                "q": "E0",
                "e": "9",
                "arc": "&lt;receive&gt;"
              },
</v>
      </c>
    </row>
    <row r="29" spans="1:18" x14ac:dyDescent="0.25">
      <c r="A29" t="s">
        <v>105</v>
      </c>
      <c r="B29" cm="1">
        <f t="array" aca="1" ref="B29" ca="1">INDIRECT("'[LoadShape.xlsx]" &amp; 'Load Shape Criteria'!$H$4 &amp; " 22'!$L28")</f>
        <v>3</v>
      </c>
      <c r="C29" cm="1">
        <f t="array" aca="1" ref="C29" ca="1">INDIRECT("'[LoadShape.xlsx]" &amp; 'Load Shape Criteria'!$H$4 &amp; " 23'!$I$4") * $B$2</f>
        <v>74</v>
      </c>
      <c r="D29">
        <v>0</v>
      </c>
      <c r="E29" s="18" t="str">
        <f>'Step 60-70'!$C$4</f>
        <v>10.000</v>
      </c>
      <c r="F29">
        <v>0</v>
      </c>
      <c r="G29" s="3">
        <f t="shared" ca="1" si="0"/>
        <v>0.40540540540540543</v>
      </c>
      <c r="H29" s="3" t="s">
        <v>37</v>
      </c>
      <c r="I29" s="3">
        <v>9</v>
      </c>
      <c r="J29" s="5" t="s">
        <v>67</v>
      </c>
      <c r="K29" s="25" t="str">
        <f t="shared" si="1"/>
        <v/>
      </c>
      <c r="L29" s="25" t="str">
        <f t="shared" si="2"/>
        <v xml:space="preserve">,
</v>
      </c>
      <c r="M29" s="10" t="str">
        <f t="shared" si="3"/>
        <v xml:space="preserve">                "sp": "&lt;effectivedate -1cd YYYY-MM-DDT12:30:00+00:00&gt;",</v>
      </c>
      <c r="N29" t="str">
        <f t="shared" ca="1" si="4"/>
        <v xml:space="preserve">                "v": "0.405",</v>
      </c>
      <c r="O29" t="str">
        <f t="shared" si="5"/>
        <v xml:space="preserve">                "q": "E0",</v>
      </c>
      <c r="P29" t="str">
        <f t="shared" si="6"/>
        <v xml:space="preserve">                "e": "9",</v>
      </c>
      <c r="Q29" t="str">
        <f t="shared" si="7"/>
        <v xml:space="preserve">                "arc": "&lt;receive&gt;"</v>
      </c>
      <c r="R29" s="11" t="str">
        <f t="shared" ca="1" si="8"/>
        <v xml:space="preserve">              {
                "sp": "&lt;effectivedate -1cd YYYY-MM-DDT12:30:00+00:00&gt;",
                "v": "0.405",
                "q": "E0",
                "e": "9",
                "arc": "&lt;receive&gt;"
              },
</v>
      </c>
    </row>
    <row r="30" spans="1:18" x14ac:dyDescent="0.25">
      <c r="A30" t="s">
        <v>106</v>
      </c>
      <c r="B30" cm="1">
        <f t="array" aca="1" ref="B30" ca="1">INDIRECT("'[LoadShape.xlsx]" &amp; 'Load Shape Criteria'!$H$4 &amp; " 22'!$L29")</f>
        <v>3</v>
      </c>
      <c r="C30" cm="1">
        <f t="array" aca="1" ref="C30" ca="1">INDIRECT("'[LoadShape.xlsx]" &amp; 'Load Shape Criteria'!$H$4 &amp; " 23'!$I$4") * $B$2</f>
        <v>74</v>
      </c>
      <c r="D30">
        <v>0</v>
      </c>
      <c r="E30" s="18" t="str">
        <f>'Step 60-70'!$C$4</f>
        <v>10.000</v>
      </c>
      <c r="F30">
        <v>0</v>
      </c>
      <c r="G30" s="3">
        <f t="shared" ca="1" si="0"/>
        <v>0.40540540540540543</v>
      </c>
      <c r="H30" s="3" t="s">
        <v>37</v>
      </c>
      <c r="I30" s="3">
        <v>9</v>
      </c>
      <c r="J30" s="5" t="s">
        <v>67</v>
      </c>
      <c r="K30" s="25" t="str">
        <f t="shared" si="1"/>
        <v/>
      </c>
      <c r="L30" s="25" t="str">
        <f t="shared" si="2"/>
        <v xml:space="preserve">,
</v>
      </c>
      <c r="M30" s="10" t="str">
        <f t="shared" si="3"/>
        <v xml:space="preserve">                "sp": "&lt;effectivedate -1cd YYYY-MM-DDT13:00:00+00:00&gt;",</v>
      </c>
      <c r="N30" t="str">
        <f t="shared" ca="1" si="4"/>
        <v xml:space="preserve">                "v": "0.405",</v>
      </c>
      <c r="O30" t="str">
        <f t="shared" si="5"/>
        <v xml:space="preserve">                "q": "E0",</v>
      </c>
      <c r="P30" t="str">
        <f t="shared" si="6"/>
        <v xml:space="preserve">                "e": "9",</v>
      </c>
      <c r="Q30" t="str">
        <f t="shared" si="7"/>
        <v xml:space="preserve">                "arc": "&lt;receive&gt;"</v>
      </c>
      <c r="R30" s="11" t="str">
        <f t="shared" ca="1" si="8"/>
        <v xml:space="preserve">              {
                "sp": "&lt;effectivedate -1cd YYYY-MM-DDT13:00:00+00:00&gt;",
                "v": "0.405",
                "q": "E0",
                "e": "9",
                "arc": "&lt;receive&gt;"
              },
</v>
      </c>
    </row>
    <row r="31" spans="1:18" x14ac:dyDescent="0.25">
      <c r="A31" t="s">
        <v>107</v>
      </c>
      <c r="B31" cm="1">
        <f t="array" aca="1" ref="B31" ca="1">INDIRECT("'[LoadShape.xlsx]" &amp; 'Load Shape Criteria'!$H$4 &amp; " 22'!$L30")</f>
        <v>3</v>
      </c>
      <c r="C31" cm="1">
        <f t="array" aca="1" ref="C31" ca="1">INDIRECT("'[LoadShape.xlsx]" &amp; 'Load Shape Criteria'!$H$4 &amp; " 23'!$I$4") * $B$2</f>
        <v>74</v>
      </c>
      <c r="D31">
        <v>0</v>
      </c>
      <c r="E31" s="18" t="str">
        <f>'Step 60-70'!$C$4</f>
        <v>10.000</v>
      </c>
      <c r="F31">
        <v>0</v>
      </c>
      <c r="G31" s="3">
        <f t="shared" ca="1" si="0"/>
        <v>0.40540540540540543</v>
      </c>
      <c r="H31" s="3" t="s">
        <v>37</v>
      </c>
      <c r="I31" s="3">
        <v>9</v>
      </c>
      <c r="J31" s="5" t="s">
        <v>67</v>
      </c>
      <c r="K31" s="25" t="str">
        <f t="shared" si="1"/>
        <v/>
      </c>
      <c r="L31" s="25" t="str">
        <f t="shared" si="2"/>
        <v xml:space="preserve">,
</v>
      </c>
      <c r="M31" s="10" t="str">
        <f t="shared" si="3"/>
        <v xml:space="preserve">                "sp": "&lt;effectivedate -1cd YYYY-MM-DDT13:30:00+00:00&gt;",</v>
      </c>
      <c r="N31" t="str">
        <f t="shared" ca="1" si="4"/>
        <v xml:space="preserve">                "v": "0.405",</v>
      </c>
      <c r="O31" t="str">
        <f t="shared" si="5"/>
        <v xml:space="preserve">                "q": "E0",</v>
      </c>
      <c r="P31" t="str">
        <f t="shared" si="6"/>
        <v xml:space="preserve">                "e": "9",</v>
      </c>
      <c r="Q31" t="str">
        <f t="shared" si="7"/>
        <v xml:space="preserve">                "arc": "&lt;receive&gt;"</v>
      </c>
      <c r="R31" s="11" t="str">
        <f t="shared" ca="1" si="8"/>
        <v xml:space="preserve">              {
                "sp": "&lt;effectivedate -1cd YYYY-MM-DDT13:30:00+00:00&gt;",
                "v": "0.405",
                "q": "E0",
                "e": "9",
                "arc": "&lt;receive&gt;"
              },
</v>
      </c>
    </row>
    <row r="32" spans="1:18" x14ac:dyDescent="0.25">
      <c r="A32" t="s">
        <v>108</v>
      </c>
      <c r="B32" cm="1">
        <f t="array" aca="1" ref="B32" ca="1">INDIRECT("'[LoadShape.xlsx]" &amp; 'Load Shape Criteria'!$H$4 &amp; " 22'!$L31")</f>
        <v>3</v>
      </c>
      <c r="C32" cm="1">
        <f t="array" aca="1" ref="C32" ca="1">INDIRECT("'[LoadShape.xlsx]" &amp; 'Load Shape Criteria'!$H$4 &amp; " 23'!$I$4") * $B$2</f>
        <v>74</v>
      </c>
      <c r="D32">
        <v>0</v>
      </c>
      <c r="E32" s="18" t="str">
        <f>'Step 60-70'!$C$4</f>
        <v>10.000</v>
      </c>
      <c r="F32">
        <v>0</v>
      </c>
      <c r="G32" s="3">
        <f t="shared" ca="1" si="0"/>
        <v>0.40540540540540543</v>
      </c>
      <c r="H32" s="3" t="s">
        <v>37</v>
      </c>
      <c r="I32" s="3">
        <v>9</v>
      </c>
      <c r="J32" s="5" t="s">
        <v>67</v>
      </c>
      <c r="K32" s="25" t="str">
        <f t="shared" si="1"/>
        <v/>
      </c>
      <c r="L32" s="25" t="str">
        <f t="shared" si="2"/>
        <v xml:space="preserve">,
</v>
      </c>
      <c r="M32" s="10" t="str">
        <f t="shared" si="3"/>
        <v xml:space="preserve">                "sp": "&lt;effectivedate -1cd YYYY-MM-DDT14:00:00+00:00&gt;",</v>
      </c>
      <c r="N32" t="str">
        <f t="shared" ca="1" si="4"/>
        <v xml:space="preserve">                "v": "0.405",</v>
      </c>
      <c r="O32" t="str">
        <f t="shared" si="5"/>
        <v xml:space="preserve">                "q": "E0",</v>
      </c>
      <c r="P32" t="str">
        <f t="shared" si="6"/>
        <v xml:space="preserve">                "e": "9",</v>
      </c>
      <c r="Q32" t="str">
        <f t="shared" si="7"/>
        <v xml:space="preserve">                "arc": "&lt;receive&gt;"</v>
      </c>
      <c r="R32" s="11" t="str">
        <f t="shared" ca="1" si="8"/>
        <v xml:space="preserve">              {
                "sp": "&lt;effectivedate -1cd YYYY-MM-DDT14:00:00+00:00&gt;",
                "v": "0.405",
                "q": "E0",
                "e": "9",
                "arc": "&lt;receive&gt;"
              },
</v>
      </c>
    </row>
    <row r="33" spans="1:18" x14ac:dyDescent="0.25">
      <c r="A33" t="s">
        <v>109</v>
      </c>
      <c r="B33" cm="1">
        <f t="array" aca="1" ref="B33" ca="1">INDIRECT("'[LoadShape.xlsx]" &amp; 'Load Shape Criteria'!$H$4 &amp; " 22'!$L32")</f>
        <v>3</v>
      </c>
      <c r="C33" cm="1">
        <f t="array" aca="1" ref="C33" ca="1">INDIRECT("'[LoadShape.xlsx]" &amp; 'Load Shape Criteria'!$H$4 &amp; " 23'!$I$4") * $B$2</f>
        <v>74</v>
      </c>
      <c r="D33">
        <v>0</v>
      </c>
      <c r="E33" s="18" t="str">
        <f>'Step 60-70'!$C$4</f>
        <v>10.000</v>
      </c>
      <c r="F33">
        <v>0</v>
      </c>
      <c r="G33" s="3">
        <f t="shared" ca="1" si="0"/>
        <v>0.40540540540540543</v>
      </c>
      <c r="H33" s="3" t="s">
        <v>37</v>
      </c>
      <c r="I33" s="3">
        <v>9</v>
      </c>
      <c r="J33" s="5" t="s">
        <v>67</v>
      </c>
      <c r="K33" s="25" t="str">
        <f t="shared" si="1"/>
        <v/>
      </c>
      <c r="L33" s="25" t="str">
        <f t="shared" si="2"/>
        <v xml:space="preserve">,
</v>
      </c>
      <c r="M33" s="10" t="str">
        <f t="shared" si="3"/>
        <v xml:space="preserve">                "sp": "&lt;effectivedate -1cd YYYY-MM-DDT14:30:00+00:00&gt;",</v>
      </c>
      <c r="N33" t="str">
        <f t="shared" ca="1" si="4"/>
        <v xml:space="preserve">                "v": "0.405",</v>
      </c>
      <c r="O33" t="str">
        <f t="shared" si="5"/>
        <v xml:space="preserve">                "q": "E0",</v>
      </c>
      <c r="P33" t="str">
        <f t="shared" si="6"/>
        <v xml:space="preserve">                "e": "9",</v>
      </c>
      <c r="Q33" t="str">
        <f t="shared" si="7"/>
        <v xml:space="preserve">                "arc": "&lt;receive&gt;"</v>
      </c>
      <c r="R33" s="11" t="str">
        <f t="shared" ca="1" si="8"/>
        <v xml:space="preserve">              {
                "sp": "&lt;effectivedate -1cd YYYY-MM-DDT14:30:00+00:00&gt;",
                "v": "0.405",
                "q": "E0",
                "e": "9",
                "arc": "&lt;receive&gt;"
              },
</v>
      </c>
    </row>
    <row r="34" spans="1:18" x14ac:dyDescent="0.25">
      <c r="A34" t="s">
        <v>110</v>
      </c>
      <c r="B34" cm="1">
        <f t="array" aca="1" ref="B34" ca="1">INDIRECT("'[LoadShape.xlsx]" &amp; 'Load Shape Criteria'!$H$4 &amp; " 22'!$L33")</f>
        <v>3</v>
      </c>
      <c r="C34" cm="1">
        <f t="array" aca="1" ref="C34" ca="1">INDIRECT("'[LoadShape.xlsx]" &amp; 'Load Shape Criteria'!$H$4 &amp; " 23'!$I$4") * $B$2</f>
        <v>74</v>
      </c>
      <c r="D34">
        <v>0</v>
      </c>
      <c r="E34" s="18" t="str">
        <f>'Step 60-70'!$C$4</f>
        <v>10.000</v>
      </c>
      <c r="F34">
        <v>0</v>
      </c>
      <c r="G34" s="3">
        <f t="shared" ca="1" si="0"/>
        <v>0.40540540540540543</v>
      </c>
      <c r="H34" s="3" t="s">
        <v>37</v>
      </c>
      <c r="I34" s="3">
        <v>9</v>
      </c>
      <c r="J34" s="5" t="s">
        <v>67</v>
      </c>
      <c r="K34" s="25" t="str">
        <f t="shared" si="1"/>
        <v/>
      </c>
      <c r="L34" s="25" t="str">
        <f t="shared" si="2"/>
        <v xml:space="preserve">,
</v>
      </c>
      <c r="M34" s="10" t="str">
        <f t="shared" si="3"/>
        <v xml:space="preserve">                "sp": "&lt;effectivedate -1cd YYYY-MM-DDT15:00:00+00:00&gt;",</v>
      </c>
      <c r="N34" t="str">
        <f t="shared" ca="1" si="4"/>
        <v xml:space="preserve">                "v": "0.405",</v>
      </c>
      <c r="O34" t="str">
        <f t="shared" si="5"/>
        <v xml:space="preserve">                "q": "E0",</v>
      </c>
      <c r="P34" t="str">
        <f t="shared" si="6"/>
        <v xml:space="preserve">                "e": "9",</v>
      </c>
      <c r="Q34" t="str">
        <f t="shared" si="7"/>
        <v xml:space="preserve">                "arc": "&lt;receive&gt;"</v>
      </c>
      <c r="R34" s="11" t="str">
        <f t="shared" ca="1" si="8"/>
        <v xml:space="preserve">              {
                "sp": "&lt;effectivedate -1cd YYYY-MM-DDT15:00:00+00:00&gt;",
                "v": "0.405",
                "q": "E0",
                "e": "9",
                "arc": "&lt;receive&gt;"
              },
</v>
      </c>
    </row>
    <row r="35" spans="1:18" x14ac:dyDescent="0.25">
      <c r="A35" t="s">
        <v>111</v>
      </c>
      <c r="B35" cm="1">
        <f t="array" aca="1" ref="B35" ca="1">INDIRECT("'[LoadShape.xlsx]" &amp; 'Load Shape Criteria'!$H$4 &amp; " 22'!$L34")</f>
        <v>3</v>
      </c>
      <c r="C35" cm="1">
        <f t="array" aca="1" ref="C35" ca="1">INDIRECT("'[LoadShape.xlsx]" &amp; 'Load Shape Criteria'!$H$4 &amp; " 23'!$I$4") * $B$2</f>
        <v>74</v>
      </c>
      <c r="D35">
        <v>0</v>
      </c>
      <c r="E35" s="18" t="str">
        <f>'Step 60-70'!$C$4</f>
        <v>10.000</v>
      </c>
      <c r="F35">
        <v>0</v>
      </c>
      <c r="G35" s="3">
        <f t="shared" ca="1" si="0"/>
        <v>0.40540540540540543</v>
      </c>
      <c r="H35" s="3" t="s">
        <v>37</v>
      </c>
      <c r="I35" s="3">
        <v>9</v>
      </c>
      <c r="J35" s="5" t="s">
        <v>67</v>
      </c>
      <c r="K35" s="25" t="str">
        <f t="shared" si="1"/>
        <v/>
      </c>
      <c r="L35" s="25" t="str">
        <f t="shared" si="2"/>
        <v xml:space="preserve">,
</v>
      </c>
      <c r="M35" s="10" t="str">
        <f t="shared" si="3"/>
        <v xml:space="preserve">                "sp": "&lt;effectivedate -1cd YYYY-MM-DDT15:30:00+00:00&gt;",</v>
      </c>
      <c r="N35" t="str">
        <f t="shared" ca="1" si="4"/>
        <v xml:space="preserve">                "v": "0.405",</v>
      </c>
      <c r="O35" t="str">
        <f t="shared" si="5"/>
        <v xml:space="preserve">                "q": "E0",</v>
      </c>
      <c r="P35" t="str">
        <f t="shared" si="6"/>
        <v xml:space="preserve">                "e": "9",</v>
      </c>
      <c r="Q35" t="str">
        <f t="shared" si="7"/>
        <v xml:space="preserve">                "arc": "&lt;receive&gt;"</v>
      </c>
      <c r="R35" s="11" t="str">
        <f t="shared" ca="1" si="8"/>
        <v xml:space="preserve">              {
                "sp": "&lt;effectivedate -1cd YYYY-MM-DDT15:30:00+00:00&gt;",
                "v": "0.405",
                "q": "E0",
                "e": "9",
                "arc": "&lt;receive&gt;"
              },
</v>
      </c>
    </row>
    <row r="36" spans="1:18" x14ac:dyDescent="0.25">
      <c r="A36" t="s">
        <v>112</v>
      </c>
      <c r="B36" cm="1">
        <f t="array" aca="1" ref="B36" ca="1">INDIRECT("'[LoadShape.xlsx]" &amp; 'Load Shape Criteria'!$H$4 &amp; " 22'!$L35")</f>
        <v>3</v>
      </c>
      <c r="C36" cm="1">
        <f t="array" aca="1" ref="C36" ca="1">INDIRECT("'[LoadShape.xlsx]" &amp; 'Load Shape Criteria'!$H$4 &amp; " 23'!$I$4") * $B$2</f>
        <v>74</v>
      </c>
      <c r="D36">
        <v>0</v>
      </c>
      <c r="E36" s="18" t="str">
        <f>'Step 60-70'!$C$4</f>
        <v>10.000</v>
      </c>
      <c r="F36">
        <v>0</v>
      </c>
      <c r="G36" s="3">
        <f t="shared" ca="1" si="0"/>
        <v>0.40540540540540543</v>
      </c>
      <c r="H36" s="3" t="s">
        <v>37</v>
      </c>
      <c r="I36" s="3">
        <v>9</v>
      </c>
      <c r="J36" s="5" t="s">
        <v>67</v>
      </c>
      <c r="K36" s="25" t="str">
        <f t="shared" si="1"/>
        <v/>
      </c>
      <c r="L36" s="25" t="str">
        <f t="shared" si="2"/>
        <v xml:space="preserve">,
</v>
      </c>
      <c r="M36" s="10" t="str">
        <f t="shared" si="3"/>
        <v xml:space="preserve">                "sp": "&lt;effectivedate -1cd YYYY-MM-DDT16:00:00+00:00&gt;",</v>
      </c>
      <c r="N36" t="str">
        <f t="shared" ca="1" si="4"/>
        <v xml:space="preserve">                "v": "0.405",</v>
      </c>
      <c r="O36" t="str">
        <f t="shared" si="5"/>
        <v xml:space="preserve">                "q": "E0",</v>
      </c>
      <c r="P36" t="str">
        <f t="shared" si="6"/>
        <v xml:space="preserve">                "e": "9",</v>
      </c>
      <c r="Q36" t="str">
        <f t="shared" si="7"/>
        <v xml:space="preserve">                "arc": "&lt;receive&gt;"</v>
      </c>
      <c r="R36" s="11" t="str">
        <f t="shared" ca="1" si="8"/>
        <v xml:space="preserve">              {
                "sp": "&lt;effectivedate -1cd YYYY-MM-DDT16:00:00+00:00&gt;",
                "v": "0.405",
                "q": "E0",
                "e": "9",
                "arc": "&lt;receive&gt;"
              },
</v>
      </c>
    </row>
    <row r="37" spans="1:18" x14ac:dyDescent="0.25">
      <c r="A37" t="s">
        <v>113</v>
      </c>
      <c r="B37" cm="1">
        <f t="array" aca="1" ref="B37" ca="1">INDIRECT("'[LoadShape.xlsx]" &amp; 'Load Shape Criteria'!$H$4 &amp; " 22'!$L36")</f>
        <v>3</v>
      </c>
      <c r="C37" cm="1">
        <f t="array" aca="1" ref="C37" ca="1">INDIRECT("'[LoadShape.xlsx]" &amp; 'Load Shape Criteria'!$H$4 &amp; " 23'!$I$4") * $B$2</f>
        <v>74</v>
      </c>
      <c r="D37">
        <v>0</v>
      </c>
      <c r="E37" s="18" t="str">
        <f>'Step 60-70'!$C$4</f>
        <v>10.000</v>
      </c>
      <c r="F37">
        <v>0</v>
      </c>
      <c r="G37" s="3">
        <f t="shared" ca="1" si="0"/>
        <v>0.40540540540540543</v>
      </c>
      <c r="H37" s="3" t="s">
        <v>37</v>
      </c>
      <c r="I37" s="3">
        <v>9</v>
      </c>
      <c r="J37" s="5" t="s">
        <v>67</v>
      </c>
      <c r="K37" s="25" t="str">
        <f t="shared" si="1"/>
        <v/>
      </c>
      <c r="L37" s="25" t="str">
        <f t="shared" si="2"/>
        <v xml:space="preserve">,
</v>
      </c>
      <c r="M37" s="10" t="str">
        <f t="shared" si="3"/>
        <v xml:space="preserve">                "sp": "&lt;effectivedate -1cd YYYY-MM-DDT16:30:00+00:00&gt;",</v>
      </c>
      <c r="N37" t="str">
        <f t="shared" ca="1" si="4"/>
        <v xml:space="preserve">                "v": "0.405",</v>
      </c>
      <c r="O37" t="str">
        <f t="shared" si="5"/>
        <v xml:space="preserve">                "q": "E0",</v>
      </c>
      <c r="P37" t="str">
        <f t="shared" si="6"/>
        <v xml:space="preserve">                "e": "9",</v>
      </c>
      <c r="Q37" t="str">
        <f t="shared" si="7"/>
        <v xml:space="preserve">                "arc": "&lt;receive&gt;"</v>
      </c>
      <c r="R37" s="11" t="str">
        <f t="shared" ca="1" si="8"/>
        <v xml:space="preserve">              {
                "sp": "&lt;effectivedate -1cd YYYY-MM-DDT16:30:00+00:00&gt;",
                "v": "0.405",
                "q": "E0",
                "e": "9",
                "arc": "&lt;receive&gt;"
              },
</v>
      </c>
    </row>
    <row r="38" spans="1:18" x14ac:dyDescent="0.25">
      <c r="A38" t="s">
        <v>114</v>
      </c>
      <c r="B38" cm="1">
        <f t="array" aca="1" ref="B38" ca="1">INDIRECT("'[LoadShape.xlsx]" &amp; 'Load Shape Criteria'!$H$4 &amp; " 22'!$L37")</f>
        <v>3</v>
      </c>
      <c r="C38" cm="1">
        <f t="array" aca="1" ref="C38" ca="1">INDIRECT("'[LoadShape.xlsx]" &amp; 'Load Shape Criteria'!$H$4 &amp; " 23'!$I$4") * $B$2</f>
        <v>74</v>
      </c>
      <c r="D38">
        <v>0</v>
      </c>
      <c r="E38" s="18" t="str">
        <f>'Step 60-70'!$C$4</f>
        <v>10.000</v>
      </c>
      <c r="F38">
        <v>0</v>
      </c>
      <c r="G38" s="3">
        <f t="shared" ca="1" si="0"/>
        <v>0.40540540540540543</v>
      </c>
      <c r="H38" s="3" t="s">
        <v>37</v>
      </c>
      <c r="I38" s="3">
        <v>9</v>
      </c>
      <c r="J38" s="5" t="s">
        <v>67</v>
      </c>
      <c r="K38" s="25" t="str">
        <f t="shared" si="1"/>
        <v/>
      </c>
      <c r="L38" s="25" t="str">
        <f t="shared" si="2"/>
        <v xml:space="preserve">,
</v>
      </c>
      <c r="M38" s="10" t="str">
        <f t="shared" si="3"/>
        <v xml:space="preserve">                "sp": "&lt;effectivedate -1cd YYYY-MM-DDT17:00:00+00:00&gt;",</v>
      </c>
      <c r="N38" t="str">
        <f t="shared" ca="1" si="4"/>
        <v xml:space="preserve">                "v": "0.405",</v>
      </c>
      <c r="O38" t="str">
        <f t="shared" si="5"/>
        <v xml:space="preserve">                "q": "E0",</v>
      </c>
      <c r="P38" t="str">
        <f t="shared" si="6"/>
        <v xml:space="preserve">                "e": "9",</v>
      </c>
      <c r="Q38" t="str">
        <f t="shared" si="7"/>
        <v xml:space="preserve">                "arc": "&lt;receive&gt;"</v>
      </c>
      <c r="R38" s="11" t="str">
        <f t="shared" ca="1" si="8"/>
        <v xml:space="preserve">              {
                "sp": "&lt;effectivedate -1cd YYYY-MM-DDT17:00:00+00:00&gt;",
                "v": "0.405",
                "q": "E0",
                "e": "9",
                "arc": "&lt;receive&gt;"
              },
</v>
      </c>
    </row>
    <row r="39" spans="1:18" x14ac:dyDescent="0.25">
      <c r="A39" t="s">
        <v>115</v>
      </c>
      <c r="B39" cm="1">
        <f t="array" aca="1" ref="B39" ca="1">INDIRECT("'[LoadShape.xlsx]" &amp; 'Load Shape Criteria'!$H$4 &amp; " 22'!$L38")</f>
        <v>3</v>
      </c>
      <c r="C39" cm="1">
        <f t="array" aca="1" ref="C39" ca="1">INDIRECT("'[LoadShape.xlsx]" &amp; 'Load Shape Criteria'!$H$4 &amp; " 23'!$I$4") * $B$2</f>
        <v>74</v>
      </c>
      <c r="D39">
        <v>0</v>
      </c>
      <c r="E39" s="18" t="str">
        <f>'Step 60-70'!$C$4</f>
        <v>10.000</v>
      </c>
      <c r="F39">
        <v>0</v>
      </c>
      <c r="G39" s="3">
        <f t="shared" ca="1" si="0"/>
        <v>0.40540540540540543</v>
      </c>
      <c r="H39" s="3" t="s">
        <v>37</v>
      </c>
      <c r="I39" s="3">
        <v>9</v>
      </c>
      <c r="J39" s="5" t="s">
        <v>67</v>
      </c>
      <c r="K39" s="25" t="str">
        <f t="shared" si="1"/>
        <v/>
      </c>
      <c r="L39" s="25" t="str">
        <f t="shared" si="2"/>
        <v xml:space="preserve">,
</v>
      </c>
      <c r="M39" s="10" t="str">
        <f t="shared" si="3"/>
        <v xml:space="preserve">                "sp": "&lt;effectivedate -1cd YYYY-MM-DDT17:30:00+00:00&gt;",</v>
      </c>
      <c r="N39" t="str">
        <f t="shared" ca="1" si="4"/>
        <v xml:space="preserve">                "v": "0.405",</v>
      </c>
      <c r="O39" t="str">
        <f t="shared" si="5"/>
        <v xml:space="preserve">                "q": "E0",</v>
      </c>
      <c r="P39" t="str">
        <f t="shared" si="6"/>
        <v xml:space="preserve">                "e": "9",</v>
      </c>
      <c r="Q39" t="str">
        <f t="shared" si="7"/>
        <v xml:space="preserve">                "arc": "&lt;receive&gt;"</v>
      </c>
      <c r="R39" s="11" t="str">
        <f t="shared" ca="1" si="8"/>
        <v xml:space="preserve">              {
                "sp": "&lt;effectivedate -1cd YYYY-MM-DDT17:30:00+00:00&gt;",
                "v": "0.405",
                "q": "E0",
                "e": "9",
                "arc": "&lt;receive&gt;"
              },
</v>
      </c>
    </row>
    <row r="40" spans="1:18" x14ac:dyDescent="0.25">
      <c r="A40" t="s">
        <v>116</v>
      </c>
      <c r="B40" cm="1">
        <f t="array" aca="1" ref="B40" ca="1">INDIRECT("'[LoadShape.xlsx]" &amp; 'Load Shape Criteria'!$H$4 &amp; " 22'!$L39")</f>
        <v>3</v>
      </c>
      <c r="C40" cm="1">
        <f t="array" aca="1" ref="C40" ca="1">INDIRECT("'[LoadShape.xlsx]" &amp; 'Load Shape Criteria'!$H$4 &amp; " 23'!$I$4") * $B$2</f>
        <v>74</v>
      </c>
      <c r="D40">
        <v>0</v>
      </c>
      <c r="E40" s="18" t="str">
        <f>'Step 60-70'!$C$4</f>
        <v>10.000</v>
      </c>
      <c r="F40">
        <v>0</v>
      </c>
      <c r="G40" s="3">
        <f t="shared" ca="1" si="0"/>
        <v>0.40540540540540543</v>
      </c>
      <c r="H40" s="3" t="s">
        <v>37</v>
      </c>
      <c r="I40" s="3">
        <v>9</v>
      </c>
      <c r="J40" s="5" t="s">
        <v>67</v>
      </c>
      <c r="K40" s="25" t="str">
        <f t="shared" si="1"/>
        <v/>
      </c>
      <c r="L40" s="25" t="str">
        <f t="shared" si="2"/>
        <v xml:space="preserve">,
</v>
      </c>
      <c r="M40" s="10" t="str">
        <f t="shared" si="3"/>
        <v xml:space="preserve">                "sp": "&lt;effectivedate -1cd YYYY-MM-DDT18:00:00+00:00&gt;",</v>
      </c>
      <c r="N40" t="str">
        <f t="shared" ca="1" si="4"/>
        <v xml:space="preserve">                "v": "0.405",</v>
      </c>
      <c r="O40" t="str">
        <f t="shared" si="5"/>
        <v xml:space="preserve">                "q": "E0",</v>
      </c>
      <c r="P40" t="str">
        <f t="shared" si="6"/>
        <v xml:space="preserve">                "e": "9",</v>
      </c>
      <c r="Q40" t="str">
        <f t="shared" si="7"/>
        <v xml:space="preserve">                "arc": "&lt;receive&gt;"</v>
      </c>
      <c r="R40" s="11" t="str">
        <f t="shared" ca="1" si="8"/>
        <v xml:space="preserve">              {
                "sp": "&lt;effectivedate -1cd YYYY-MM-DDT18:00:00+00:00&gt;",
                "v": "0.405",
                "q": "E0",
                "e": "9",
                "arc": "&lt;receive&gt;"
              },
</v>
      </c>
    </row>
    <row r="41" spans="1:18" x14ac:dyDescent="0.25">
      <c r="A41" t="s">
        <v>117</v>
      </c>
      <c r="B41" cm="1">
        <f t="array" aca="1" ref="B41" ca="1">INDIRECT("'[LoadShape.xlsx]" &amp; 'Load Shape Criteria'!$H$4 &amp; " 22'!$L40")</f>
        <v>0.5</v>
      </c>
      <c r="C41" cm="1">
        <f t="array" aca="1" ref="C41" ca="1">INDIRECT("'[LoadShape.xlsx]" &amp; 'Load Shape Criteria'!$H$4 &amp; " 23'!$I$4") * $B$2</f>
        <v>74</v>
      </c>
      <c r="D41">
        <v>0</v>
      </c>
      <c r="E41" s="18" t="str">
        <f>'Step 60-70'!$C$4</f>
        <v>10.000</v>
      </c>
      <c r="F41">
        <v>0</v>
      </c>
      <c r="G41" s="3">
        <f t="shared" ca="1" si="0"/>
        <v>6.7567567567567571E-2</v>
      </c>
      <c r="H41" s="3" t="s">
        <v>37</v>
      </c>
      <c r="I41" s="3">
        <v>9</v>
      </c>
      <c r="J41" s="5" t="s">
        <v>67</v>
      </c>
      <c r="K41" s="25" t="str">
        <f t="shared" si="1"/>
        <v/>
      </c>
      <c r="L41" s="25" t="str">
        <f t="shared" si="2"/>
        <v xml:space="preserve">,
</v>
      </c>
      <c r="M41" s="10" t="str">
        <f t="shared" si="3"/>
        <v xml:space="preserve">                "sp": "&lt;effectivedate -1cd YYYY-MM-DDT18:30:00+00:00&gt;",</v>
      </c>
      <c r="N41" t="str">
        <f t="shared" ca="1" si="4"/>
        <v xml:space="preserve">                "v": "0.068",</v>
      </c>
      <c r="O41" t="str">
        <f t="shared" si="5"/>
        <v xml:space="preserve">                "q": "E0",</v>
      </c>
      <c r="P41" t="str">
        <f t="shared" si="6"/>
        <v xml:space="preserve">                "e": "9",</v>
      </c>
      <c r="Q41" t="str">
        <f t="shared" si="7"/>
        <v xml:space="preserve">                "arc": "&lt;receive&gt;"</v>
      </c>
      <c r="R41" s="11" t="str">
        <f t="shared" ca="1" si="8"/>
        <v xml:space="preserve">              {
                "sp": "&lt;effectivedate -1cd YYYY-MM-DDT18:30:00+00:00&gt;",
                "v": "0.068",
                "q": "E0",
                "e": "9",
                "arc": "&lt;receive&gt;"
              },
</v>
      </c>
    </row>
    <row r="42" spans="1:18" x14ac:dyDescent="0.25">
      <c r="A42" t="s">
        <v>118</v>
      </c>
      <c r="B42" cm="1">
        <f t="array" aca="1" ref="B42" ca="1">INDIRECT("'[LoadShape.xlsx]" &amp; 'Load Shape Criteria'!$H$4 &amp; " 22'!$L41")</f>
        <v>0.5</v>
      </c>
      <c r="C42" cm="1">
        <f t="array" aca="1" ref="C42" ca="1">INDIRECT("'[LoadShape.xlsx]" &amp; 'Load Shape Criteria'!$H$4 &amp; " 23'!$I$4") * $B$2</f>
        <v>74</v>
      </c>
      <c r="D42">
        <v>0</v>
      </c>
      <c r="E42" s="18" t="str">
        <f>'Step 60-70'!$C$4</f>
        <v>10.000</v>
      </c>
      <c r="F42">
        <v>0</v>
      </c>
      <c r="G42" s="3">
        <f t="shared" ca="1" si="0"/>
        <v>6.7567567567567571E-2</v>
      </c>
      <c r="H42" s="3" t="s">
        <v>37</v>
      </c>
      <c r="I42" s="3">
        <v>9</v>
      </c>
      <c r="J42" s="5" t="s">
        <v>67</v>
      </c>
      <c r="K42" s="25" t="str">
        <f t="shared" si="1"/>
        <v/>
      </c>
      <c r="L42" s="25" t="str">
        <f t="shared" si="2"/>
        <v xml:space="preserve">,
</v>
      </c>
      <c r="M42" s="10" t="str">
        <f t="shared" si="3"/>
        <v xml:space="preserve">                "sp": "&lt;effectivedate -1cd YYYY-MM-DDT19:00:00+00:00&gt;",</v>
      </c>
      <c r="N42" t="str">
        <f t="shared" ca="1" si="4"/>
        <v xml:space="preserve">                "v": "0.068",</v>
      </c>
      <c r="O42" t="str">
        <f t="shared" si="5"/>
        <v xml:space="preserve">                "q": "E0",</v>
      </c>
      <c r="P42" t="str">
        <f t="shared" si="6"/>
        <v xml:space="preserve">                "e": "9",</v>
      </c>
      <c r="Q42" t="str">
        <f t="shared" si="7"/>
        <v xml:space="preserve">                "arc": "&lt;receive&gt;"</v>
      </c>
      <c r="R42" s="11" t="str">
        <f t="shared" ca="1" si="8"/>
        <v xml:space="preserve">              {
                "sp": "&lt;effectivedate -1cd YYYY-MM-DDT19:00:00+00:00&gt;",
                "v": "0.068",
                "q": "E0",
                "e": "9",
                "arc": "&lt;receive&gt;"
              },
</v>
      </c>
    </row>
    <row r="43" spans="1:18" x14ac:dyDescent="0.25">
      <c r="A43" t="s">
        <v>119</v>
      </c>
      <c r="B43" cm="1">
        <f t="array" aca="1" ref="B43" ca="1">INDIRECT("'[LoadShape.xlsx]" &amp; 'Load Shape Criteria'!$H$4 &amp; " 22'!$L42")</f>
        <v>0.5</v>
      </c>
      <c r="C43" cm="1">
        <f t="array" aca="1" ref="C43" ca="1">INDIRECT("'[LoadShape.xlsx]" &amp; 'Load Shape Criteria'!$H$4 &amp; " 23'!$I$4") * $B$2</f>
        <v>74</v>
      </c>
      <c r="D43">
        <v>0</v>
      </c>
      <c r="E43" s="18" t="str">
        <f>'Step 60-70'!$C$4</f>
        <v>10.000</v>
      </c>
      <c r="F43">
        <v>0</v>
      </c>
      <c r="G43" s="3">
        <f t="shared" ca="1" si="0"/>
        <v>6.7567567567567571E-2</v>
      </c>
      <c r="H43" s="3" t="s">
        <v>37</v>
      </c>
      <c r="I43" s="3">
        <v>9</v>
      </c>
      <c r="J43" s="5" t="s">
        <v>67</v>
      </c>
      <c r="K43" s="25" t="str">
        <f t="shared" si="1"/>
        <v/>
      </c>
      <c r="L43" s="25" t="str">
        <f t="shared" si="2"/>
        <v xml:space="preserve">,
</v>
      </c>
      <c r="M43" s="10" t="str">
        <f t="shared" si="3"/>
        <v xml:space="preserve">                "sp": "&lt;effectivedate -1cd YYYY-MM-DDT19:30:00+00:00&gt;",</v>
      </c>
      <c r="N43" t="str">
        <f t="shared" ca="1" si="4"/>
        <v xml:space="preserve">                "v": "0.068",</v>
      </c>
      <c r="O43" t="str">
        <f t="shared" si="5"/>
        <v xml:space="preserve">                "q": "E0",</v>
      </c>
      <c r="P43" t="str">
        <f t="shared" si="6"/>
        <v xml:space="preserve">                "e": "9",</v>
      </c>
      <c r="Q43" t="str">
        <f t="shared" si="7"/>
        <v xml:space="preserve">                "arc": "&lt;receive&gt;"</v>
      </c>
      <c r="R43" s="11" t="str">
        <f t="shared" ca="1" si="8"/>
        <v xml:space="preserve">              {
                "sp": "&lt;effectivedate -1cd YYYY-MM-DDT19:30:00+00:00&gt;",
                "v": "0.068",
                "q": "E0",
                "e": "9",
                "arc": "&lt;receive&gt;"
              },
</v>
      </c>
    </row>
    <row r="44" spans="1:18" x14ac:dyDescent="0.25">
      <c r="A44" t="s">
        <v>120</v>
      </c>
      <c r="B44" cm="1">
        <f t="array" aca="1" ref="B44" ca="1">INDIRECT("'[LoadShape.xlsx]" &amp; 'Load Shape Criteria'!$H$4 &amp; " 22'!$L43")</f>
        <v>0.5</v>
      </c>
      <c r="C44" cm="1">
        <f t="array" aca="1" ref="C44" ca="1">INDIRECT("'[LoadShape.xlsx]" &amp; 'Load Shape Criteria'!$H$4 &amp; " 23'!$I$4") * $B$2</f>
        <v>74</v>
      </c>
      <c r="D44">
        <v>0</v>
      </c>
      <c r="E44" s="18" t="str">
        <f>'Step 60-70'!$C$4</f>
        <v>10.000</v>
      </c>
      <c r="F44">
        <v>0</v>
      </c>
      <c r="G44" s="3">
        <f t="shared" ca="1" si="0"/>
        <v>6.7567567567567571E-2</v>
      </c>
      <c r="H44" s="3" t="s">
        <v>37</v>
      </c>
      <c r="I44" s="3">
        <v>9</v>
      </c>
      <c r="J44" s="5" t="s">
        <v>67</v>
      </c>
      <c r="K44" s="25" t="str">
        <f t="shared" si="1"/>
        <v/>
      </c>
      <c r="L44" s="25" t="str">
        <f t="shared" si="2"/>
        <v xml:space="preserve">,
</v>
      </c>
      <c r="M44" s="10" t="str">
        <f t="shared" si="3"/>
        <v xml:space="preserve">                "sp": "&lt;effectivedate -1cd YYYY-MM-DDT20:00:00+00:00&gt;",</v>
      </c>
      <c r="N44" t="str">
        <f t="shared" ca="1" si="4"/>
        <v xml:space="preserve">                "v": "0.068",</v>
      </c>
      <c r="O44" t="str">
        <f t="shared" si="5"/>
        <v xml:space="preserve">                "q": "E0",</v>
      </c>
      <c r="P44" t="str">
        <f t="shared" si="6"/>
        <v xml:space="preserve">                "e": "9",</v>
      </c>
      <c r="Q44" t="str">
        <f t="shared" si="7"/>
        <v xml:space="preserve">                "arc": "&lt;receive&gt;"</v>
      </c>
      <c r="R44" s="11" t="str">
        <f t="shared" ca="1" si="8"/>
        <v xml:space="preserve">              {
                "sp": "&lt;effectivedate -1cd YYYY-MM-DDT20:00:00+00:00&gt;",
                "v": "0.068",
                "q": "E0",
                "e": "9",
                "arc": "&lt;receive&gt;"
              },
</v>
      </c>
    </row>
    <row r="45" spans="1:18" x14ac:dyDescent="0.25">
      <c r="A45" t="s">
        <v>121</v>
      </c>
      <c r="B45" cm="1">
        <f t="array" aca="1" ref="B45" ca="1">INDIRECT("'[LoadShape.xlsx]" &amp; 'Load Shape Criteria'!$H$4 &amp; " 22'!$L44")</f>
        <v>0.5</v>
      </c>
      <c r="C45" cm="1">
        <f t="array" aca="1" ref="C45" ca="1">INDIRECT("'[LoadShape.xlsx]" &amp; 'Load Shape Criteria'!$H$4 &amp; " 23'!$I$4") * $B$2</f>
        <v>74</v>
      </c>
      <c r="D45">
        <v>0</v>
      </c>
      <c r="E45" s="18" t="str">
        <f>'Step 60-70'!$C$4</f>
        <v>10.000</v>
      </c>
      <c r="F45">
        <v>0</v>
      </c>
      <c r="G45" s="3">
        <f t="shared" ca="1" si="0"/>
        <v>6.7567567567567571E-2</v>
      </c>
      <c r="H45" s="3" t="s">
        <v>37</v>
      </c>
      <c r="I45" s="3">
        <v>9</v>
      </c>
      <c r="J45" s="5" t="s">
        <v>67</v>
      </c>
      <c r="K45" s="25" t="str">
        <f t="shared" si="1"/>
        <v/>
      </c>
      <c r="L45" s="25" t="str">
        <f t="shared" si="2"/>
        <v xml:space="preserve">,
</v>
      </c>
      <c r="M45" s="10" t="str">
        <f t="shared" si="3"/>
        <v xml:space="preserve">                "sp": "&lt;effectivedate -1cd YYYY-MM-DDT20:30:00+00:00&gt;",</v>
      </c>
      <c r="N45" t="str">
        <f t="shared" ca="1" si="4"/>
        <v xml:space="preserve">                "v": "0.068",</v>
      </c>
      <c r="O45" t="str">
        <f t="shared" si="5"/>
        <v xml:space="preserve">                "q": "E0",</v>
      </c>
      <c r="P45" t="str">
        <f t="shared" si="6"/>
        <v xml:space="preserve">                "e": "9",</v>
      </c>
      <c r="Q45" t="str">
        <f t="shared" si="7"/>
        <v xml:space="preserve">                "arc": "&lt;receive&gt;"</v>
      </c>
      <c r="R45" s="11" t="str">
        <f t="shared" ca="1" si="8"/>
        <v xml:space="preserve">              {
                "sp": "&lt;effectivedate -1cd YYYY-MM-DDT20:30:00+00:00&gt;",
                "v": "0.068",
                "q": "E0",
                "e": "9",
                "arc": "&lt;receive&gt;"
              },
</v>
      </c>
    </row>
    <row r="46" spans="1:18" x14ac:dyDescent="0.25">
      <c r="A46" t="s">
        <v>122</v>
      </c>
      <c r="B46" cm="1">
        <f t="array" aca="1" ref="B46" ca="1">INDIRECT("'[LoadShape.xlsx]" &amp; 'Load Shape Criteria'!$H$4 &amp; " 22'!$L45")</f>
        <v>0.5</v>
      </c>
      <c r="C46" cm="1">
        <f t="array" aca="1" ref="C46" ca="1">INDIRECT("'[LoadShape.xlsx]" &amp; 'Load Shape Criteria'!$H$4 &amp; " 23'!$I$4") * $B$2</f>
        <v>74</v>
      </c>
      <c r="D46">
        <v>0</v>
      </c>
      <c r="E46" s="18" t="str">
        <f>'Step 60-70'!$C$4</f>
        <v>10.000</v>
      </c>
      <c r="F46">
        <v>0</v>
      </c>
      <c r="G46" s="3">
        <f t="shared" ca="1" si="0"/>
        <v>6.7567567567567571E-2</v>
      </c>
      <c r="H46" s="3" t="s">
        <v>37</v>
      </c>
      <c r="I46" s="3">
        <v>9</v>
      </c>
      <c r="J46" s="5" t="s">
        <v>67</v>
      </c>
      <c r="K46" s="25" t="str">
        <f t="shared" si="1"/>
        <v/>
      </c>
      <c r="L46" s="25" t="str">
        <f t="shared" si="2"/>
        <v xml:space="preserve">,
</v>
      </c>
      <c r="M46" s="10" t="str">
        <f t="shared" si="3"/>
        <v xml:space="preserve">                "sp": "&lt;effectivedate -1cd YYYY-MM-DDT21:00:00+00:00&gt;",</v>
      </c>
      <c r="N46" t="str">
        <f t="shared" ca="1" si="4"/>
        <v xml:space="preserve">                "v": "0.068",</v>
      </c>
      <c r="O46" t="str">
        <f t="shared" si="5"/>
        <v xml:space="preserve">                "q": "E0",</v>
      </c>
      <c r="P46" t="str">
        <f t="shared" si="6"/>
        <v xml:space="preserve">                "e": "9",</v>
      </c>
      <c r="Q46" t="str">
        <f t="shared" si="7"/>
        <v xml:space="preserve">                "arc": "&lt;receive&gt;"</v>
      </c>
      <c r="R46" s="11" t="str">
        <f t="shared" ca="1" si="8"/>
        <v xml:space="preserve">              {
                "sp": "&lt;effectivedate -1cd YYYY-MM-DDT21:00:00+00:00&gt;",
                "v": "0.068",
                "q": "E0",
                "e": "9",
                "arc": "&lt;receive&gt;"
              },
</v>
      </c>
    </row>
    <row r="47" spans="1:18" x14ac:dyDescent="0.25">
      <c r="A47" t="s">
        <v>123</v>
      </c>
      <c r="B47" cm="1">
        <f t="array" aca="1" ref="B47" ca="1">INDIRECT("'[LoadShape.xlsx]" &amp; 'Load Shape Criteria'!$H$4 &amp; " 22'!$L46")</f>
        <v>0.5</v>
      </c>
      <c r="C47" cm="1">
        <f t="array" aca="1" ref="C47" ca="1">INDIRECT("'[LoadShape.xlsx]" &amp; 'Load Shape Criteria'!$H$4 &amp; " 23'!$I$4") * $B$2</f>
        <v>74</v>
      </c>
      <c r="D47">
        <v>0</v>
      </c>
      <c r="E47" s="18" t="str">
        <f>'Step 60-70'!$C$4</f>
        <v>10.000</v>
      </c>
      <c r="F47">
        <v>0</v>
      </c>
      <c r="G47" s="3">
        <f t="shared" ca="1" si="0"/>
        <v>6.7567567567567571E-2</v>
      </c>
      <c r="H47" s="3" t="s">
        <v>37</v>
      </c>
      <c r="I47" s="3">
        <v>9</v>
      </c>
      <c r="J47" s="5" t="s">
        <v>67</v>
      </c>
      <c r="K47" s="25" t="str">
        <f t="shared" si="1"/>
        <v/>
      </c>
      <c r="L47" s="25" t="str">
        <f t="shared" si="2"/>
        <v xml:space="preserve">,
</v>
      </c>
      <c r="M47" s="10" t="str">
        <f t="shared" si="3"/>
        <v xml:space="preserve">                "sp": "&lt;effectivedate -1cd YYYY-MM-DDT21:30:00+00:00&gt;",</v>
      </c>
      <c r="N47" t="str">
        <f t="shared" ca="1" si="4"/>
        <v xml:space="preserve">                "v": "0.068",</v>
      </c>
      <c r="O47" t="str">
        <f t="shared" si="5"/>
        <v xml:space="preserve">                "q": "E0",</v>
      </c>
      <c r="P47" t="str">
        <f t="shared" si="6"/>
        <v xml:space="preserve">                "e": "9",</v>
      </c>
      <c r="Q47" t="str">
        <f t="shared" si="7"/>
        <v xml:space="preserve">                "arc": "&lt;receive&gt;"</v>
      </c>
      <c r="R47" s="11" t="str">
        <f t="shared" ca="1" si="8"/>
        <v xml:space="preserve">              {
                "sp": "&lt;effectivedate -1cd YYYY-MM-DDT21:30:00+00:00&gt;",
                "v": "0.068",
                "q": "E0",
                "e": "9",
                "arc": "&lt;receive&gt;"
              },
</v>
      </c>
    </row>
    <row r="48" spans="1:18" x14ac:dyDescent="0.25">
      <c r="A48" t="s">
        <v>124</v>
      </c>
      <c r="B48" cm="1">
        <f t="array" aca="1" ref="B48" ca="1">INDIRECT("'[LoadShape.xlsx]" &amp; 'Load Shape Criteria'!$H$4 &amp; " 22'!$L47")</f>
        <v>0.5</v>
      </c>
      <c r="C48" cm="1">
        <f t="array" aca="1" ref="C48" ca="1">INDIRECT("'[LoadShape.xlsx]" &amp; 'Load Shape Criteria'!$H$4 &amp; " 23'!$I$4") * $B$2</f>
        <v>74</v>
      </c>
      <c r="D48">
        <v>0</v>
      </c>
      <c r="E48" s="18" t="str">
        <f>'Step 60-70'!$C$4</f>
        <v>10.000</v>
      </c>
      <c r="F48">
        <v>0</v>
      </c>
      <c r="G48" s="3">
        <f t="shared" ca="1" si="0"/>
        <v>6.7567567567567571E-2</v>
      </c>
      <c r="H48" s="3" t="s">
        <v>37</v>
      </c>
      <c r="I48" s="3">
        <v>9</v>
      </c>
      <c r="J48" s="5" t="s">
        <v>67</v>
      </c>
      <c r="K48" s="25" t="str">
        <f t="shared" si="1"/>
        <v/>
      </c>
      <c r="L48" s="25" t="str">
        <f t="shared" si="2"/>
        <v xml:space="preserve">,
</v>
      </c>
      <c r="M48" s="10" t="str">
        <f t="shared" si="3"/>
        <v xml:space="preserve">                "sp": "&lt;effectivedate -1cd YYYY-MM-DDT22:00:00+00:00&gt;",</v>
      </c>
      <c r="N48" t="str">
        <f t="shared" ca="1" si="4"/>
        <v xml:space="preserve">                "v": "0.068",</v>
      </c>
      <c r="O48" t="str">
        <f t="shared" si="5"/>
        <v xml:space="preserve">                "q": "E0",</v>
      </c>
      <c r="P48" t="str">
        <f t="shared" si="6"/>
        <v xml:space="preserve">                "e": "9",</v>
      </c>
      <c r="Q48" t="str">
        <f t="shared" si="7"/>
        <v xml:space="preserve">                "arc": "&lt;receive&gt;"</v>
      </c>
      <c r="R48" s="11" t="str">
        <f t="shared" ca="1" si="8"/>
        <v xml:space="preserve">              {
                "sp": "&lt;effectivedate -1cd YYYY-MM-DDT22:00:00+00:00&gt;",
                "v": "0.068",
                "q": "E0",
                "e": "9",
                "arc": "&lt;receive&gt;"
              },
</v>
      </c>
    </row>
    <row r="49" spans="1:18" x14ac:dyDescent="0.25">
      <c r="A49" t="s">
        <v>125</v>
      </c>
      <c r="B49" cm="1">
        <f t="array" aca="1" ref="B49" ca="1">INDIRECT("'[LoadShape.xlsx]" &amp; 'Load Shape Criteria'!$H$4 &amp; " 22'!$L48")</f>
        <v>0.5</v>
      </c>
      <c r="C49" cm="1">
        <f t="array" aca="1" ref="C49" ca="1">INDIRECT("'[LoadShape.xlsx]" &amp; 'Load Shape Criteria'!$H$4 &amp; " 23'!$I$4") * $B$2</f>
        <v>74</v>
      </c>
      <c r="D49">
        <v>0</v>
      </c>
      <c r="E49" s="18" t="str">
        <f>'Step 60-70'!$C$4</f>
        <v>10.000</v>
      </c>
      <c r="F49">
        <v>0</v>
      </c>
      <c r="G49" s="3">
        <f t="shared" ca="1" si="0"/>
        <v>6.7567567567567571E-2</v>
      </c>
      <c r="H49" s="3" t="s">
        <v>37</v>
      </c>
      <c r="I49" s="3">
        <v>9</v>
      </c>
      <c r="J49" s="5" t="s">
        <v>67</v>
      </c>
      <c r="K49" s="25" t="str">
        <f t="shared" si="1"/>
        <v/>
      </c>
      <c r="L49" s="25" t="str">
        <f t="shared" si="2"/>
        <v xml:space="preserve">,
</v>
      </c>
      <c r="M49" s="10" t="str">
        <f t="shared" si="3"/>
        <v xml:space="preserve">                "sp": "&lt;effectivedate -1cd YYYY-MM-DDT22:30:00+00:00&gt;",</v>
      </c>
      <c r="N49" t="str">
        <f t="shared" ca="1" si="4"/>
        <v xml:space="preserve">                "v": "0.068",</v>
      </c>
      <c r="O49" t="str">
        <f t="shared" si="5"/>
        <v xml:space="preserve">                "q": "E0",</v>
      </c>
      <c r="P49" t="str">
        <f t="shared" si="6"/>
        <v xml:space="preserve">                "e": "9",</v>
      </c>
      <c r="Q49" t="str">
        <f t="shared" si="7"/>
        <v xml:space="preserve">                "arc": "&lt;receive&gt;"</v>
      </c>
      <c r="R49" s="11" t="str">
        <f t="shared" ca="1" si="8"/>
        <v xml:space="preserve">              {
                "sp": "&lt;effectivedate -1cd YYYY-MM-DDT22:30:00+00:00&gt;",
                "v": "0.068",
                "q": "E0",
                "e": "9",
                "arc": "&lt;receive&gt;"
              },
</v>
      </c>
    </row>
    <row r="50" spans="1:18" x14ac:dyDescent="0.25">
      <c r="A50" t="s">
        <v>126</v>
      </c>
      <c r="B50" cm="1">
        <f t="array" aca="1" ref="B50" ca="1">INDIRECT("'[LoadShape.xlsx]" &amp; 'Load Shape Criteria'!$H$4 &amp; " 22'!$L49")</f>
        <v>0.5</v>
      </c>
      <c r="C50" cm="1">
        <f t="array" aca="1" ref="C50" ca="1">INDIRECT("'[LoadShape.xlsx]" &amp; 'Load Shape Criteria'!$H$4 &amp; " 23'!$I$4") * $B$2</f>
        <v>74</v>
      </c>
      <c r="D50">
        <v>0</v>
      </c>
      <c r="E50" s="18" t="str">
        <f>'Step 60-70'!$C$4</f>
        <v>10.000</v>
      </c>
      <c r="F50">
        <v>0</v>
      </c>
      <c r="G50" s="3">
        <f t="shared" ca="1" si="0"/>
        <v>6.7567567567567571E-2</v>
      </c>
      <c r="H50" s="3" t="s">
        <v>37</v>
      </c>
      <c r="I50" s="3">
        <v>9</v>
      </c>
      <c r="J50" s="5" t="s">
        <v>67</v>
      </c>
      <c r="K50" s="25" t="str">
        <f t="shared" si="1"/>
        <v/>
      </c>
      <c r="L50" s="25" t="str">
        <f t="shared" si="2"/>
        <v xml:space="preserve">,
</v>
      </c>
      <c r="M50" s="10" t="str">
        <f t="shared" si="3"/>
        <v xml:space="preserve">                "sp": "&lt;effectivedate -1cd YYYY-MM-DDT23:00:00+00:00&gt;",</v>
      </c>
      <c r="N50" t="str">
        <f t="shared" ca="1" si="4"/>
        <v xml:space="preserve">                "v": "0.068",</v>
      </c>
      <c r="O50" t="str">
        <f t="shared" si="5"/>
        <v xml:space="preserve">                "q": "E0",</v>
      </c>
      <c r="P50" t="str">
        <f t="shared" si="6"/>
        <v xml:space="preserve">                "e": "9",</v>
      </c>
      <c r="Q50" t="str">
        <f t="shared" si="7"/>
        <v xml:space="preserve">                "arc": "&lt;receive&gt;"</v>
      </c>
      <c r="R50" s="11" t="str">
        <f t="shared" ca="1" si="8"/>
        <v xml:space="preserve">              {
                "sp": "&lt;effectivedate -1cd YYYY-MM-DDT23:00:00+00:00&gt;",
                "v": "0.068",
                "q": "E0",
                "e": "9",
                "arc": "&lt;receive&gt;"
              },
</v>
      </c>
    </row>
    <row r="51" spans="1:18" x14ac:dyDescent="0.25">
      <c r="A51" t="s">
        <v>127</v>
      </c>
      <c r="B51" cm="1">
        <f t="array" aca="1" ref="B51" ca="1">INDIRECT("'[LoadShape.xlsx]" &amp; 'Load Shape Criteria'!$H$4 &amp; " 22'!$L50")</f>
        <v>0.5</v>
      </c>
      <c r="C51" cm="1">
        <f t="array" aca="1" ref="C51" ca="1">INDIRECT("'[LoadShape.xlsx]" &amp; 'Load Shape Criteria'!$H$4 &amp; " 23'!$I$4") * $B$2</f>
        <v>74</v>
      </c>
      <c r="D51">
        <v>0</v>
      </c>
      <c r="E51" s="18" t="str">
        <f>'Step 60-70'!$C$4</f>
        <v>10.000</v>
      </c>
      <c r="F51">
        <v>0</v>
      </c>
      <c r="G51" s="3">
        <f t="shared" ca="1" si="0"/>
        <v>6.7567567567567571E-2</v>
      </c>
      <c r="H51" s="3" t="s">
        <v>37</v>
      </c>
      <c r="I51" s="3">
        <v>9</v>
      </c>
      <c r="J51" s="5" t="s">
        <v>67</v>
      </c>
      <c r="K51" s="25" t="str">
        <f t="shared" si="1"/>
        <v/>
      </c>
      <c r="L51" s="25" t="str">
        <f t="shared" si="2"/>
        <v xml:space="preserve">,
</v>
      </c>
      <c r="M51" s="10" t="str">
        <f t="shared" si="3"/>
        <v xml:space="preserve">                "sp": "&lt;effectivedate -1cd YYYY-MM-DDT23:30:00+00:00&gt;",</v>
      </c>
      <c r="N51" t="str">
        <f t="shared" ca="1" si="4"/>
        <v xml:space="preserve">                "v": "0.068",</v>
      </c>
      <c r="O51" t="str">
        <f t="shared" si="5"/>
        <v xml:space="preserve">                "q": "E0",</v>
      </c>
      <c r="P51" t="str">
        <f t="shared" si="6"/>
        <v xml:space="preserve">                "e": "9",</v>
      </c>
      <c r="Q51" t="str">
        <f t="shared" si="7"/>
        <v xml:space="preserve">                "arc": "&lt;receive&gt;"</v>
      </c>
      <c r="R51" s="11" t="str">
        <f t="shared" ca="1" si="8"/>
        <v xml:space="preserve">              {
                "sp": "&lt;effectivedate -1cd YYYY-MM-DDT23:30:00+00:00&gt;",
                "v": "0.068",
                "q": "E0",
                "e": "9",
                "arc": "&lt;receive&gt;"
              },
</v>
      </c>
    </row>
    <row r="52" spans="1:18" x14ac:dyDescent="0.25">
      <c r="A52" t="s">
        <v>80</v>
      </c>
      <c r="B52" cm="1">
        <f t="array" aca="1" ref="B52" ca="1">INDIRECT("'[LoadShape.xlsx]" &amp; 'Load Shape Criteria'!$H$4 &amp; " 22'!$L51")</f>
        <v>0.5</v>
      </c>
      <c r="C52" cm="1">
        <f t="array" aca="1" ref="C52" ca="1">INDIRECT("'[LoadShape.xlsx]" &amp; 'Load Shape Criteria'!$H$4 &amp; " 23'!$I$4") * $B$2</f>
        <v>74</v>
      </c>
      <c r="D52">
        <v>0</v>
      </c>
      <c r="E52" s="18" t="str">
        <f>'Step 60-70'!$C$4</f>
        <v>10.000</v>
      </c>
      <c r="F52">
        <v>0</v>
      </c>
      <c r="G52" s="3">
        <f t="shared" ca="1" si="0"/>
        <v>6.7567567567567571E-2</v>
      </c>
      <c r="H52" s="3" t="s">
        <v>37</v>
      </c>
      <c r="I52" s="3">
        <v>9</v>
      </c>
      <c r="J52" s="5" t="s">
        <v>67</v>
      </c>
      <c r="K52" s="25" t="str">
        <f t="shared" si="1"/>
        <v/>
      </c>
      <c r="L52" s="25" t="str">
        <f t="shared" si="2"/>
        <v xml:space="preserve">
           ]
          }</v>
      </c>
      <c r="M52" s="10" t="str">
        <f t="shared" si="3"/>
        <v xml:space="preserve">                "sp": "&lt;effectivedate YYYY-MM-DDT00:00:00+00:00&gt;",</v>
      </c>
      <c r="N52" t="str">
        <f t="shared" ca="1" si="4"/>
        <v xml:space="preserve">                "v": "0.068",</v>
      </c>
      <c r="O52" t="str">
        <f t="shared" si="5"/>
        <v xml:space="preserve">                "q": "E0",</v>
      </c>
      <c r="P52" t="str">
        <f t="shared" si="6"/>
        <v xml:space="preserve">                "e": "9",</v>
      </c>
      <c r="Q52" t="str">
        <f t="shared" si="7"/>
        <v xml:space="preserve">                "arc": "&lt;receive&gt;"</v>
      </c>
      <c r="R52" s="11" t="str">
        <f t="shared" ca="1" si="8"/>
        <v xml:space="preserve">              {
                "sp": "&lt;effectivedate YYYY-MM-DDT00:00:00+00:00&gt;",
                "v": "0.068",
                "q": "E0",
                "e": "9",
                "arc": "&lt;receive&gt;"
              }
           ]
          }</v>
      </c>
    </row>
    <row r="53" spans="1:18" x14ac:dyDescent="0.25">
      <c r="K53" s="25"/>
      <c r="L53" s="25"/>
    </row>
    <row r="54" spans="1:18" x14ac:dyDescent="0.25">
      <c r="K54" s="25"/>
      <c r="L54" s="25"/>
    </row>
    <row r="55" spans="1:18" x14ac:dyDescent="0.25">
      <c r="K55" s="25"/>
      <c r="L55" s="25"/>
    </row>
    <row r="56" spans="1:18" x14ac:dyDescent="0.25">
      <c r="K56" s="25"/>
      <c r="L56" s="25"/>
    </row>
    <row r="57" spans="1:18" x14ac:dyDescent="0.25">
      <c r="K57" s="25"/>
      <c r="L57" s="25"/>
    </row>
    <row r="58" spans="1:18" x14ac:dyDescent="0.25">
      <c r="K58" s="25"/>
      <c r="L58" s="25"/>
    </row>
    <row r="59" spans="1:18" x14ac:dyDescent="0.25">
      <c r="K59" s="25"/>
      <c r="L59" s="25"/>
    </row>
    <row r="60" spans="1:18" x14ac:dyDescent="0.25">
      <c r="K60" s="25"/>
      <c r="L60" s="25"/>
    </row>
    <row r="61" spans="1:18" x14ac:dyDescent="0.25">
      <c r="K61" s="25"/>
      <c r="L61" s="25"/>
    </row>
    <row r="62" spans="1:18" x14ac:dyDescent="0.25">
      <c r="K62" s="25"/>
      <c r="L62" s="25"/>
    </row>
    <row r="63" spans="1:18" x14ac:dyDescent="0.25">
      <c r="K63" s="25"/>
      <c r="L63" s="25"/>
    </row>
    <row r="64" spans="1:18" x14ac:dyDescent="0.25">
      <c r="K64" s="25"/>
      <c r="L64" s="25"/>
    </row>
    <row r="65" spans="11:12" x14ac:dyDescent="0.25">
      <c r="K65" s="25"/>
      <c r="L65" s="25"/>
    </row>
    <row r="66" spans="11:12" x14ac:dyDescent="0.25">
      <c r="K66" s="25"/>
      <c r="L66" s="25"/>
    </row>
    <row r="67" spans="11:12" x14ac:dyDescent="0.25">
      <c r="K67" s="25"/>
      <c r="L67" s="25"/>
    </row>
    <row r="68" spans="11:12" x14ac:dyDescent="0.25">
      <c r="K68" s="25"/>
      <c r="L68" s="25"/>
    </row>
    <row r="69" spans="11:12" x14ac:dyDescent="0.25">
      <c r="K69" s="25"/>
      <c r="L69" s="25"/>
    </row>
    <row r="70" spans="11:12" x14ac:dyDescent="0.25">
      <c r="K70" s="25"/>
      <c r="L70" s="25"/>
    </row>
    <row r="71" spans="11:12" x14ac:dyDescent="0.25">
      <c r="K71" s="25"/>
      <c r="L71" s="25"/>
    </row>
    <row r="72" spans="11:12" x14ac:dyDescent="0.25">
      <c r="K72" s="25"/>
      <c r="L72" s="25"/>
    </row>
    <row r="73" spans="11:12" x14ac:dyDescent="0.25">
      <c r="K73" s="25"/>
      <c r="L73" s="25"/>
    </row>
    <row r="74" spans="11:12" x14ac:dyDescent="0.25">
      <c r="K74" s="25"/>
      <c r="L74" s="25"/>
    </row>
    <row r="75" spans="11:12" x14ac:dyDescent="0.25">
      <c r="K75" s="25"/>
      <c r="L75" s="25"/>
    </row>
    <row r="76" spans="11:12" x14ac:dyDescent="0.25">
      <c r="K76" s="25"/>
      <c r="L76" s="25"/>
    </row>
    <row r="77" spans="11:12" x14ac:dyDescent="0.25">
      <c r="K77" s="25"/>
      <c r="L77" s="25"/>
    </row>
    <row r="78" spans="11:12" x14ac:dyDescent="0.25">
      <c r="K78" s="25"/>
      <c r="L78" s="25"/>
    </row>
    <row r="79" spans="11:12" x14ac:dyDescent="0.25">
      <c r="K79" s="25"/>
      <c r="L79" s="25"/>
    </row>
    <row r="80" spans="11:12" x14ac:dyDescent="0.25">
      <c r="K80" s="25"/>
      <c r="L80" s="25"/>
    </row>
    <row r="81" spans="11:12" x14ac:dyDescent="0.25">
      <c r="K81" s="25"/>
      <c r="L81" s="25"/>
    </row>
    <row r="82" spans="11:12" x14ac:dyDescent="0.25">
      <c r="K82" s="25"/>
      <c r="L82" s="25"/>
    </row>
    <row r="83" spans="11:12" x14ac:dyDescent="0.25">
      <c r="K83" s="25"/>
      <c r="L83" s="25"/>
    </row>
    <row r="84" spans="11:12" x14ac:dyDescent="0.25">
      <c r="K84" s="25"/>
      <c r="L84" s="25"/>
    </row>
    <row r="85" spans="11:12" x14ac:dyDescent="0.25">
      <c r="K85" s="25"/>
      <c r="L85" s="25"/>
    </row>
    <row r="86" spans="11:12" x14ac:dyDescent="0.25">
      <c r="K86" s="25"/>
      <c r="L86" s="25"/>
    </row>
    <row r="87" spans="11:12" x14ac:dyDescent="0.25">
      <c r="K87" s="25"/>
      <c r="L87" s="25"/>
    </row>
    <row r="88" spans="11:12" x14ac:dyDescent="0.25">
      <c r="K88" s="25"/>
      <c r="L88" s="25"/>
    </row>
    <row r="89" spans="11:12" x14ac:dyDescent="0.25">
      <c r="K89" s="25"/>
      <c r="L89" s="25"/>
    </row>
    <row r="90" spans="11:12" x14ac:dyDescent="0.25">
      <c r="K90" s="25"/>
      <c r="L90" s="25"/>
    </row>
    <row r="91" spans="11:12" x14ac:dyDescent="0.25">
      <c r="K91" s="25"/>
      <c r="L91" s="25"/>
    </row>
    <row r="92" spans="11:12" x14ac:dyDescent="0.25">
      <c r="K92" s="25"/>
      <c r="L92" s="25"/>
    </row>
    <row r="93" spans="11:12" x14ac:dyDescent="0.25">
      <c r="K93" s="25"/>
      <c r="L93" s="25"/>
    </row>
    <row r="94" spans="11:12" x14ac:dyDescent="0.25">
      <c r="K94" s="25"/>
      <c r="L94" s="25"/>
    </row>
    <row r="95" spans="11:12" x14ac:dyDescent="0.25">
      <c r="K95" s="25"/>
      <c r="L95" s="25"/>
    </row>
    <row r="96" spans="11:12" x14ac:dyDescent="0.25">
      <c r="K96" s="25"/>
      <c r="L96" s="25"/>
    </row>
    <row r="97" spans="11:12" x14ac:dyDescent="0.25">
      <c r="K97" s="25"/>
      <c r="L97" s="25"/>
    </row>
    <row r="98" spans="11:12" x14ac:dyDescent="0.25">
      <c r="K98" s="25"/>
      <c r="L98" s="25"/>
    </row>
    <row r="99" spans="11:12" x14ac:dyDescent="0.25">
      <c r="K99" s="25"/>
      <c r="L99" s="25"/>
    </row>
    <row r="100" spans="11:12" x14ac:dyDescent="0.25">
      <c r="K100" s="25"/>
      <c r="L100" s="25"/>
    </row>
    <row r="101" spans="11:12" x14ac:dyDescent="0.25">
      <c r="K101" s="25"/>
      <c r="L101" s="25"/>
    </row>
    <row r="102" spans="11:12" x14ac:dyDescent="0.25">
      <c r="K102" s="25"/>
      <c r="L102" s="25"/>
    </row>
    <row r="103" spans="11:12" x14ac:dyDescent="0.25">
      <c r="K103" s="25"/>
      <c r="L103" s="25"/>
    </row>
    <row r="104" spans="11:12" x14ac:dyDescent="0.25">
      <c r="K104" s="25"/>
      <c r="L104" s="25"/>
    </row>
    <row r="105" spans="11:12" x14ac:dyDescent="0.25">
      <c r="K105" s="25"/>
      <c r="L105" s="25"/>
    </row>
    <row r="106" spans="11:12" x14ac:dyDescent="0.25">
      <c r="K106" s="25"/>
      <c r="L106" s="25"/>
    </row>
    <row r="107" spans="11:12" x14ac:dyDescent="0.25">
      <c r="K107" s="25"/>
      <c r="L107" s="25"/>
    </row>
    <row r="108" spans="11:12" x14ac:dyDescent="0.25">
      <c r="K108" s="25"/>
      <c r="L108" s="25"/>
    </row>
    <row r="109" spans="11:12" x14ac:dyDescent="0.25">
      <c r="K109" s="25"/>
      <c r="L109" s="25"/>
    </row>
    <row r="110" spans="11:12" x14ac:dyDescent="0.25">
      <c r="K110" s="25"/>
      <c r="L110" s="25"/>
    </row>
    <row r="111" spans="11:12" x14ac:dyDescent="0.25">
      <c r="K111" s="25"/>
      <c r="L111" s="25"/>
    </row>
    <row r="112" spans="11:12" x14ac:dyDescent="0.25">
      <c r="K112" s="25"/>
      <c r="L112" s="25"/>
    </row>
    <row r="113" spans="11:12" x14ac:dyDescent="0.25">
      <c r="K113" s="25"/>
      <c r="L113" s="25"/>
    </row>
    <row r="114" spans="11:12" x14ac:dyDescent="0.25">
      <c r="K114" s="25"/>
      <c r="L114" s="25"/>
    </row>
    <row r="115" spans="11:12" x14ac:dyDescent="0.25">
      <c r="K115" s="25"/>
      <c r="L115" s="25"/>
    </row>
    <row r="116" spans="11:12" x14ac:dyDescent="0.25">
      <c r="K116" s="25"/>
      <c r="L116" s="25"/>
    </row>
    <row r="117" spans="11:12" x14ac:dyDescent="0.25">
      <c r="K117" s="25"/>
      <c r="L117" s="25"/>
    </row>
    <row r="118" spans="11:12" x14ac:dyDescent="0.25">
      <c r="K118" s="25"/>
      <c r="L118" s="25"/>
    </row>
    <row r="119" spans="11:12" x14ac:dyDescent="0.25">
      <c r="K119" s="25"/>
      <c r="L119" s="25"/>
    </row>
    <row r="120" spans="11:12" x14ac:dyDescent="0.25">
      <c r="K120" s="25"/>
      <c r="L120" s="25"/>
    </row>
    <row r="121" spans="11:12" x14ac:dyDescent="0.25">
      <c r="K121" s="25"/>
      <c r="L121" s="25"/>
    </row>
    <row r="122" spans="11:12" x14ac:dyDescent="0.25">
      <c r="K122" s="25"/>
      <c r="L122" s="25"/>
    </row>
    <row r="123" spans="11:12" x14ac:dyDescent="0.25">
      <c r="K123" s="25"/>
      <c r="L123" s="25"/>
    </row>
    <row r="124" spans="11:12" x14ac:dyDescent="0.25">
      <c r="K124" s="25"/>
      <c r="L124" s="25"/>
    </row>
    <row r="125" spans="11:12" x14ac:dyDescent="0.25">
      <c r="K125" s="25"/>
      <c r="L125" s="25"/>
    </row>
    <row r="126" spans="11:12" x14ac:dyDescent="0.25">
      <c r="K126" s="25"/>
      <c r="L126" s="25"/>
    </row>
    <row r="127" spans="11:12" x14ac:dyDescent="0.25">
      <c r="K127" s="25"/>
      <c r="L127" s="25"/>
    </row>
    <row r="128" spans="11:12" x14ac:dyDescent="0.25">
      <c r="K128" s="25"/>
      <c r="L128" s="25"/>
    </row>
    <row r="129" spans="11:12" x14ac:dyDescent="0.25">
      <c r="K129" s="25"/>
      <c r="L129" s="25"/>
    </row>
    <row r="130" spans="11:12" x14ac:dyDescent="0.25">
      <c r="K130" s="25"/>
      <c r="L130" s="25"/>
    </row>
    <row r="131" spans="11:12" x14ac:dyDescent="0.25">
      <c r="K131" s="25"/>
      <c r="L131" s="25"/>
    </row>
    <row r="132" spans="11:12" x14ac:dyDescent="0.25">
      <c r="K132" s="25"/>
      <c r="L132" s="25"/>
    </row>
    <row r="133" spans="11:12" x14ac:dyDescent="0.25">
      <c r="K133" s="25"/>
      <c r="L133" s="25"/>
    </row>
    <row r="134" spans="11:12" x14ac:dyDescent="0.25">
      <c r="K134" s="25"/>
      <c r="L134" s="25"/>
    </row>
    <row r="135" spans="11:12" x14ac:dyDescent="0.25">
      <c r="K135" s="25"/>
      <c r="L135" s="25"/>
    </row>
    <row r="136" spans="11:12" x14ac:dyDescent="0.25">
      <c r="K136" s="25"/>
      <c r="L136" s="25"/>
    </row>
    <row r="137" spans="11:12" x14ac:dyDescent="0.25">
      <c r="K137" s="25"/>
      <c r="L137" s="25"/>
    </row>
    <row r="138" spans="11:12" x14ac:dyDescent="0.25">
      <c r="K138" s="25"/>
      <c r="L138" s="25"/>
    </row>
    <row r="139" spans="11:12" x14ac:dyDescent="0.25">
      <c r="K139" s="25"/>
      <c r="L139" s="25"/>
    </row>
    <row r="140" spans="11:12" x14ac:dyDescent="0.25">
      <c r="K140" s="25"/>
      <c r="L140" s="25"/>
    </row>
    <row r="141" spans="11:12" x14ac:dyDescent="0.25">
      <c r="K141" s="25"/>
      <c r="L141" s="25"/>
    </row>
    <row r="142" spans="11:12" x14ac:dyDescent="0.25">
      <c r="K142" s="25"/>
      <c r="L142" s="25"/>
    </row>
    <row r="143" spans="11:12" x14ac:dyDescent="0.25">
      <c r="K143" s="25"/>
      <c r="L143" s="25"/>
    </row>
    <row r="144" spans="11:12" x14ac:dyDescent="0.25">
      <c r="K144" s="25"/>
      <c r="L144" s="25"/>
    </row>
    <row r="145" spans="11:12" x14ac:dyDescent="0.25">
      <c r="K145" s="25"/>
      <c r="L145" s="25"/>
    </row>
    <row r="146" spans="11:12" x14ac:dyDescent="0.25">
      <c r="K146" s="25"/>
      <c r="L146" s="25"/>
    </row>
    <row r="147" spans="11:12" x14ac:dyDescent="0.25">
      <c r="K147" s="25"/>
      <c r="L147" s="25"/>
    </row>
    <row r="148" spans="11:12" x14ac:dyDescent="0.25">
      <c r="K148" s="25"/>
      <c r="L148" s="25"/>
    </row>
    <row r="149" spans="11:12" x14ac:dyDescent="0.25">
      <c r="K149" s="25"/>
      <c r="L149" s="25"/>
    </row>
    <row r="150" spans="11:12" x14ac:dyDescent="0.25">
      <c r="K150" s="25"/>
      <c r="L150" s="25"/>
    </row>
    <row r="151" spans="11:12" x14ac:dyDescent="0.25">
      <c r="K151" s="25"/>
      <c r="L151" s="25"/>
    </row>
    <row r="152" spans="11:12" x14ac:dyDescent="0.25">
      <c r="K152" s="25"/>
      <c r="L152" s="25"/>
    </row>
    <row r="153" spans="11:12" x14ac:dyDescent="0.25">
      <c r="K153" s="25"/>
      <c r="L153" s="25"/>
    </row>
    <row r="154" spans="11:12" x14ac:dyDescent="0.25">
      <c r="K154" s="25"/>
      <c r="L154" s="25"/>
    </row>
    <row r="155" spans="11:12" x14ac:dyDescent="0.25">
      <c r="K155" s="25"/>
      <c r="L155" s="25"/>
    </row>
    <row r="156" spans="11:12" x14ac:dyDescent="0.25">
      <c r="K156" s="25"/>
      <c r="L156" s="25"/>
    </row>
    <row r="157" spans="11:12" x14ac:dyDescent="0.25">
      <c r="K157" s="25"/>
      <c r="L157" s="25"/>
    </row>
    <row r="158" spans="11:12" x14ac:dyDescent="0.25">
      <c r="K158" s="25"/>
      <c r="L158" s="25"/>
    </row>
    <row r="159" spans="11:12" x14ac:dyDescent="0.25">
      <c r="K159" s="25"/>
      <c r="L159" s="25"/>
    </row>
    <row r="160" spans="11:12" x14ac:dyDescent="0.25">
      <c r="K160" s="25"/>
      <c r="L160" s="25"/>
    </row>
    <row r="161" spans="11:12" x14ac:dyDescent="0.25">
      <c r="K161" s="25"/>
      <c r="L161" s="25"/>
    </row>
    <row r="162" spans="11:12" x14ac:dyDescent="0.25">
      <c r="K162" s="25"/>
      <c r="L162" s="25"/>
    </row>
    <row r="163" spans="11:12" x14ac:dyDescent="0.25">
      <c r="K163" s="25"/>
      <c r="L163" s="25"/>
    </row>
    <row r="164" spans="11:12" x14ac:dyDescent="0.25">
      <c r="K164" s="25"/>
      <c r="L164" s="25"/>
    </row>
    <row r="165" spans="11:12" x14ac:dyDescent="0.25">
      <c r="K165" s="25"/>
      <c r="L165" s="25"/>
    </row>
    <row r="166" spans="11:12" x14ac:dyDescent="0.25">
      <c r="K166" s="25"/>
      <c r="L166" s="25"/>
    </row>
    <row r="167" spans="11:12" x14ac:dyDescent="0.25">
      <c r="K167" s="25"/>
      <c r="L167" s="25"/>
    </row>
    <row r="168" spans="11:12" x14ac:dyDescent="0.25">
      <c r="K168" s="25"/>
      <c r="L168" s="25"/>
    </row>
    <row r="169" spans="11:12" x14ac:dyDescent="0.25">
      <c r="K169" s="25"/>
      <c r="L169" s="25"/>
    </row>
    <row r="170" spans="11:12" x14ac:dyDescent="0.25">
      <c r="K170" s="25"/>
      <c r="L170" s="25"/>
    </row>
    <row r="171" spans="11:12" x14ac:dyDescent="0.25">
      <c r="K171" s="25"/>
      <c r="L171" s="25"/>
    </row>
    <row r="172" spans="11:12" x14ac:dyDescent="0.25">
      <c r="K172" s="25"/>
      <c r="L172" s="25"/>
    </row>
    <row r="173" spans="11:12" x14ac:dyDescent="0.25">
      <c r="K173" s="25"/>
      <c r="L173" s="25"/>
    </row>
    <row r="174" spans="11:12" x14ac:dyDescent="0.25">
      <c r="K174" s="25"/>
      <c r="L174" s="25"/>
    </row>
    <row r="175" spans="11:12" x14ac:dyDescent="0.25">
      <c r="K175" s="25"/>
      <c r="L175" s="25"/>
    </row>
    <row r="176" spans="11:12" x14ac:dyDescent="0.25">
      <c r="K176" s="25"/>
      <c r="L176" s="25"/>
    </row>
    <row r="177" spans="11:12" x14ac:dyDescent="0.25">
      <c r="K177" s="25"/>
      <c r="L177" s="25"/>
    </row>
    <row r="178" spans="11:12" x14ac:dyDescent="0.25">
      <c r="K178" s="25"/>
      <c r="L178" s="25"/>
    </row>
    <row r="179" spans="11:12" x14ac:dyDescent="0.25">
      <c r="K179" s="25"/>
      <c r="L179" s="25"/>
    </row>
    <row r="180" spans="11:12" x14ac:dyDescent="0.25">
      <c r="K180" s="25"/>
      <c r="L180" s="25"/>
    </row>
    <row r="181" spans="11:12" x14ac:dyDescent="0.25">
      <c r="K181" s="25"/>
      <c r="L181" s="25"/>
    </row>
    <row r="182" spans="11:12" x14ac:dyDescent="0.25">
      <c r="K182" s="25"/>
      <c r="L182" s="25"/>
    </row>
    <row r="183" spans="11:12" x14ac:dyDescent="0.25">
      <c r="K183" s="25"/>
      <c r="L183" s="25"/>
    </row>
    <row r="184" spans="11:12" x14ac:dyDescent="0.25">
      <c r="K184" s="25"/>
      <c r="L184" s="25"/>
    </row>
    <row r="185" spans="11:12" x14ac:dyDescent="0.25">
      <c r="K185" s="25"/>
      <c r="L185" s="25"/>
    </row>
    <row r="186" spans="11:12" x14ac:dyDescent="0.25">
      <c r="K186" s="25"/>
      <c r="L186" s="25"/>
    </row>
    <row r="187" spans="11:12" x14ac:dyDescent="0.25">
      <c r="K187" s="25"/>
      <c r="L187" s="25"/>
    </row>
    <row r="188" spans="11:12" x14ac:dyDescent="0.25">
      <c r="K188" s="25"/>
      <c r="L188" s="25"/>
    </row>
    <row r="189" spans="11:12" x14ac:dyDescent="0.25">
      <c r="K189" s="25"/>
      <c r="L189" s="25"/>
    </row>
    <row r="190" spans="11:12" x14ac:dyDescent="0.25">
      <c r="K190" s="25"/>
      <c r="L190" s="25"/>
    </row>
    <row r="191" spans="11:12" x14ac:dyDescent="0.25">
      <c r="K191" s="25"/>
      <c r="L191" s="25"/>
    </row>
    <row r="192" spans="11:12" x14ac:dyDescent="0.25">
      <c r="K192" s="25"/>
      <c r="L192" s="25"/>
    </row>
    <row r="193" spans="11:12" x14ac:dyDescent="0.25">
      <c r="K193" s="25"/>
      <c r="L193" s="25"/>
    </row>
    <row r="194" spans="11:12" x14ac:dyDescent="0.25">
      <c r="K194" s="25"/>
      <c r="L194" s="25"/>
    </row>
    <row r="195" spans="11:12" x14ac:dyDescent="0.25">
      <c r="K195" s="25"/>
      <c r="L195" s="25"/>
    </row>
    <row r="196" spans="11:12" x14ac:dyDescent="0.25">
      <c r="K196" s="25"/>
      <c r="L196" s="25"/>
    </row>
    <row r="197" spans="11:12" x14ac:dyDescent="0.25">
      <c r="K197" s="25"/>
      <c r="L197" s="25"/>
    </row>
    <row r="198" spans="11:12" x14ac:dyDescent="0.25">
      <c r="K198" s="25"/>
      <c r="L198" s="25"/>
    </row>
    <row r="199" spans="11:12" x14ac:dyDescent="0.25">
      <c r="K199" s="25"/>
      <c r="L199" s="25"/>
    </row>
    <row r="200" spans="11:12" x14ac:dyDescent="0.25">
      <c r="K200" s="25"/>
      <c r="L200" s="25"/>
    </row>
    <row r="201" spans="11:12" x14ac:dyDescent="0.25">
      <c r="K201" s="25"/>
      <c r="L201" s="25"/>
    </row>
    <row r="202" spans="11:12" x14ac:dyDescent="0.25">
      <c r="K202" s="25"/>
      <c r="L202" s="25"/>
    </row>
    <row r="203" spans="11:12" x14ac:dyDescent="0.25">
      <c r="K203" s="25"/>
      <c r="L203" s="25"/>
    </row>
    <row r="204" spans="11:12" x14ac:dyDescent="0.25">
      <c r="K204" s="25"/>
      <c r="L204" s="25"/>
    </row>
    <row r="205" spans="11:12" x14ac:dyDescent="0.25">
      <c r="K205" s="25"/>
      <c r="L205" s="25"/>
    </row>
    <row r="206" spans="11:12" x14ac:dyDescent="0.25">
      <c r="K206" s="25"/>
      <c r="L206" s="25"/>
    </row>
    <row r="207" spans="11:12" x14ac:dyDescent="0.25">
      <c r="K207" s="25"/>
      <c r="L207" s="25"/>
    </row>
    <row r="208" spans="11:12" x14ac:dyDescent="0.25">
      <c r="K208" s="25"/>
      <c r="L208" s="25"/>
    </row>
    <row r="209" spans="11:12" x14ac:dyDescent="0.25">
      <c r="K209" s="25"/>
      <c r="L209" s="25"/>
    </row>
    <row r="210" spans="11:12" x14ac:dyDescent="0.25">
      <c r="K210" s="25"/>
      <c r="L210" s="25"/>
    </row>
    <row r="211" spans="11:12" x14ac:dyDescent="0.25">
      <c r="K211" s="25"/>
      <c r="L211" s="25"/>
    </row>
    <row r="212" spans="11:12" x14ac:dyDescent="0.25">
      <c r="K212" s="25"/>
      <c r="L212" s="25"/>
    </row>
    <row r="213" spans="11:12" x14ac:dyDescent="0.25">
      <c r="K213" s="25"/>
      <c r="L213" s="25"/>
    </row>
    <row r="214" spans="11:12" x14ac:dyDescent="0.25">
      <c r="K214" s="25"/>
      <c r="L214" s="25"/>
    </row>
    <row r="215" spans="11:12" x14ac:dyDescent="0.25">
      <c r="K215" s="25"/>
      <c r="L215" s="25"/>
    </row>
    <row r="216" spans="11:12" x14ac:dyDescent="0.25">
      <c r="K216" s="25"/>
      <c r="L216" s="25"/>
    </row>
    <row r="217" spans="11:12" x14ac:dyDescent="0.25">
      <c r="K217" s="25"/>
      <c r="L217" s="25"/>
    </row>
    <row r="218" spans="11:12" x14ac:dyDescent="0.25">
      <c r="K218" s="25"/>
      <c r="L218" s="25"/>
    </row>
    <row r="219" spans="11:12" x14ac:dyDescent="0.25">
      <c r="K219" s="25"/>
      <c r="L219" s="25"/>
    </row>
    <row r="220" spans="11:12" x14ac:dyDescent="0.25">
      <c r="K220" s="25"/>
      <c r="L220" s="25"/>
    </row>
    <row r="221" spans="11:12" x14ac:dyDescent="0.25">
      <c r="K221" s="25"/>
      <c r="L221" s="25"/>
    </row>
    <row r="222" spans="11:12" x14ac:dyDescent="0.25">
      <c r="K222" s="25"/>
      <c r="L222" s="25"/>
    </row>
    <row r="223" spans="11:12" x14ac:dyDescent="0.25">
      <c r="K223" s="25"/>
      <c r="L223" s="25"/>
    </row>
    <row r="224" spans="11:12" x14ac:dyDescent="0.25">
      <c r="K224" s="25"/>
      <c r="L224" s="25"/>
    </row>
    <row r="225" spans="11:12" x14ac:dyDescent="0.25">
      <c r="K225" s="25"/>
      <c r="L225" s="25"/>
    </row>
    <row r="226" spans="11:12" x14ac:dyDescent="0.25">
      <c r="K226" s="25"/>
      <c r="L226" s="25"/>
    </row>
    <row r="227" spans="11:12" x14ac:dyDescent="0.25">
      <c r="K227" s="25"/>
      <c r="L227" s="25"/>
    </row>
    <row r="228" spans="11:12" x14ac:dyDescent="0.25">
      <c r="K228" s="25"/>
      <c r="L228" s="25"/>
    </row>
    <row r="229" spans="11:12" x14ac:dyDescent="0.25">
      <c r="K229" s="25"/>
      <c r="L229" s="25"/>
    </row>
    <row r="230" spans="11:12" x14ac:dyDescent="0.25">
      <c r="K230" s="25"/>
      <c r="L230" s="25"/>
    </row>
    <row r="231" spans="11:12" x14ac:dyDescent="0.25">
      <c r="K231" s="25"/>
      <c r="L231" s="25"/>
    </row>
    <row r="232" spans="11:12" x14ac:dyDescent="0.25">
      <c r="K232" s="25"/>
      <c r="L232" s="25"/>
    </row>
    <row r="233" spans="11:12" x14ac:dyDescent="0.25">
      <c r="K233" s="25"/>
      <c r="L233" s="25"/>
    </row>
    <row r="234" spans="11:12" x14ac:dyDescent="0.25">
      <c r="K234" s="25"/>
      <c r="L234" s="25"/>
    </row>
    <row r="235" spans="11:12" x14ac:dyDescent="0.25">
      <c r="K235" s="25"/>
      <c r="L235" s="25"/>
    </row>
    <row r="236" spans="11:12" x14ac:dyDescent="0.25">
      <c r="K236" s="25"/>
      <c r="L236" s="25"/>
    </row>
    <row r="237" spans="11:12" x14ac:dyDescent="0.25">
      <c r="K237" s="25"/>
      <c r="L237" s="25"/>
    </row>
    <row r="238" spans="11:12" x14ac:dyDescent="0.25">
      <c r="K238" s="25"/>
      <c r="L238" s="25"/>
    </row>
    <row r="239" spans="11:12" x14ac:dyDescent="0.25">
      <c r="K239" s="25"/>
      <c r="L239" s="25"/>
    </row>
    <row r="240" spans="11:12" x14ac:dyDescent="0.25">
      <c r="K240" s="25"/>
      <c r="L240" s="25"/>
    </row>
    <row r="241" spans="11:12" x14ac:dyDescent="0.25">
      <c r="K241" s="25"/>
      <c r="L241" s="25"/>
    </row>
    <row r="242" spans="11:12" x14ac:dyDescent="0.25">
      <c r="K242" s="25"/>
      <c r="L242" s="25"/>
    </row>
    <row r="243" spans="11:12" x14ac:dyDescent="0.25">
      <c r="K243" s="25"/>
      <c r="L243" s="25"/>
    </row>
    <row r="244" spans="11:12" x14ac:dyDescent="0.25">
      <c r="K244" s="25"/>
      <c r="L244" s="25"/>
    </row>
    <row r="245" spans="11:12" x14ac:dyDescent="0.25">
      <c r="K245" s="25"/>
      <c r="L245" s="25"/>
    </row>
    <row r="246" spans="11:12" x14ac:dyDescent="0.25">
      <c r="K246" s="25"/>
      <c r="L246" s="25"/>
    </row>
    <row r="247" spans="11:12" x14ac:dyDescent="0.25">
      <c r="K247" s="25"/>
      <c r="L247" s="25"/>
    </row>
    <row r="248" spans="11:12" x14ac:dyDescent="0.25">
      <c r="K248" s="25"/>
      <c r="L248" s="25"/>
    </row>
    <row r="249" spans="11:12" x14ac:dyDescent="0.25">
      <c r="K249" s="25"/>
      <c r="L249" s="25"/>
    </row>
    <row r="250" spans="11:12" x14ac:dyDescent="0.25">
      <c r="K250" s="25"/>
      <c r="L250" s="25"/>
    </row>
    <row r="251" spans="11:12" x14ac:dyDescent="0.25">
      <c r="K251" s="25"/>
      <c r="L251" s="25"/>
    </row>
    <row r="252" spans="11:12" x14ac:dyDescent="0.25">
      <c r="K252" s="25"/>
      <c r="L252" s="25"/>
    </row>
    <row r="253" spans="11:12" x14ac:dyDescent="0.25">
      <c r="K253" s="25"/>
      <c r="L253" s="25"/>
    </row>
    <row r="254" spans="11:12" x14ac:dyDescent="0.25">
      <c r="K254" s="25"/>
      <c r="L254" s="25"/>
    </row>
    <row r="255" spans="11:12" x14ac:dyDescent="0.25">
      <c r="K255" s="25"/>
      <c r="L255" s="25"/>
    </row>
    <row r="256" spans="11:12" x14ac:dyDescent="0.25">
      <c r="K256" s="25"/>
      <c r="L256" s="25"/>
    </row>
    <row r="257" spans="11:12" x14ac:dyDescent="0.25">
      <c r="K257" s="25"/>
      <c r="L257" s="25"/>
    </row>
    <row r="258" spans="11:12" x14ac:dyDescent="0.25">
      <c r="K258" s="25"/>
      <c r="L258" s="25"/>
    </row>
    <row r="259" spans="11:12" x14ac:dyDescent="0.25">
      <c r="K259" s="25"/>
      <c r="L259" s="25"/>
    </row>
    <row r="260" spans="11:12" x14ac:dyDescent="0.25">
      <c r="K260" s="25"/>
      <c r="L260" s="25"/>
    </row>
    <row r="261" spans="11:12" x14ac:dyDescent="0.25">
      <c r="K261" s="25"/>
      <c r="L261" s="25"/>
    </row>
    <row r="262" spans="11:12" x14ac:dyDescent="0.25">
      <c r="K262" s="25"/>
      <c r="L262" s="25"/>
    </row>
    <row r="263" spans="11:12" x14ac:dyDescent="0.25">
      <c r="K263" s="25"/>
      <c r="L263" s="25"/>
    </row>
    <row r="264" spans="11:12" x14ac:dyDescent="0.25">
      <c r="K264" s="25"/>
      <c r="L264" s="25"/>
    </row>
    <row r="265" spans="11:12" x14ac:dyDescent="0.25">
      <c r="K265" s="25"/>
      <c r="L265" s="25"/>
    </row>
    <row r="266" spans="11:12" x14ac:dyDescent="0.25">
      <c r="K266" s="25"/>
      <c r="L266" s="25"/>
    </row>
    <row r="267" spans="11:12" x14ac:dyDescent="0.25">
      <c r="K267" s="25"/>
      <c r="L267" s="25"/>
    </row>
    <row r="268" spans="11:12" x14ac:dyDescent="0.25">
      <c r="K268" s="25"/>
      <c r="L268" s="25"/>
    </row>
    <row r="269" spans="11:12" x14ac:dyDescent="0.25">
      <c r="K269" s="25"/>
      <c r="L269" s="25"/>
    </row>
    <row r="270" spans="11:12" x14ac:dyDescent="0.25">
      <c r="K270" s="25"/>
      <c r="L270" s="25"/>
    </row>
    <row r="271" spans="11:12" x14ac:dyDescent="0.25">
      <c r="K271" s="25"/>
      <c r="L271" s="25"/>
    </row>
    <row r="272" spans="11:12" x14ac:dyDescent="0.25">
      <c r="K272" s="25"/>
      <c r="L272" s="25"/>
    </row>
    <row r="273" spans="11:12" x14ac:dyDescent="0.25">
      <c r="K273" s="25"/>
      <c r="L273" s="25"/>
    </row>
    <row r="274" spans="11:12" x14ac:dyDescent="0.25">
      <c r="K274" s="25"/>
      <c r="L274" s="25"/>
    </row>
    <row r="275" spans="11:12" x14ac:dyDescent="0.25">
      <c r="K275" s="25"/>
      <c r="L275" s="25"/>
    </row>
    <row r="276" spans="11:12" x14ac:dyDescent="0.25">
      <c r="K276" s="25"/>
      <c r="L276" s="25"/>
    </row>
    <row r="277" spans="11:12" x14ac:dyDescent="0.25">
      <c r="K277" s="25"/>
      <c r="L277" s="25"/>
    </row>
    <row r="278" spans="11:12" x14ac:dyDescent="0.25">
      <c r="K278" s="25"/>
      <c r="L278" s="25"/>
    </row>
    <row r="279" spans="11:12" x14ac:dyDescent="0.25">
      <c r="K279" s="25"/>
      <c r="L279" s="25"/>
    </row>
    <row r="280" spans="11:12" x14ac:dyDescent="0.25">
      <c r="K280" s="25"/>
      <c r="L280" s="25"/>
    </row>
    <row r="281" spans="11:12" x14ac:dyDescent="0.25">
      <c r="K281" s="25"/>
      <c r="L281" s="25"/>
    </row>
    <row r="282" spans="11:12" x14ac:dyDescent="0.25">
      <c r="K282" s="25"/>
      <c r="L282" s="25"/>
    </row>
    <row r="283" spans="11:12" x14ac:dyDescent="0.25">
      <c r="K283" s="25"/>
      <c r="L283" s="25"/>
    </row>
    <row r="284" spans="11:12" x14ac:dyDescent="0.25">
      <c r="K284" s="25"/>
      <c r="L284" s="25"/>
    </row>
    <row r="285" spans="11:12" x14ac:dyDescent="0.25">
      <c r="K285" s="25"/>
      <c r="L285" s="25"/>
    </row>
    <row r="286" spans="11:12" x14ac:dyDescent="0.25">
      <c r="K286" s="25"/>
      <c r="L286" s="25"/>
    </row>
    <row r="287" spans="11:12" x14ac:dyDescent="0.25">
      <c r="K287" s="25"/>
      <c r="L287" s="25"/>
    </row>
    <row r="288" spans="11:12" x14ac:dyDescent="0.25">
      <c r="K288" s="25"/>
      <c r="L288" s="25"/>
    </row>
    <row r="289" spans="11:12" x14ac:dyDescent="0.25">
      <c r="K289" s="25"/>
      <c r="L289" s="25"/>
    </row>
    <row r="290" spans="11:12" x14ac:dyDescent="0.25">
      <c r="K290" s="25"/>
      <c r="L290" s="25"/>
    </row>
    <row r="291" spans="11:12" x14ac:dyDescent="0.25">
      <c r="K291" s="25"/>
      <c r="L291" s="25"/>
    </row>
    <row r="292" spans="11:12" x14ac:dyDescent="0.25">
      <c r="K292" s="25"/>
      <c r="L292" s="25"/>
    </row>
    <row r="293" spans="11:12" x14ac:dyDescent="0.25">
      <c r="K293" s="25"/>
      <c r="L293" s="25"/>
    </row>
    <row r="294" spans="11:12" x14ac:dyDescent="0.25">
      <c r="K294" s="25"/>
      <c r="L294" s="25"/>
    </row>
    <row r="295" spans="11:12" x14ac:dyDescent="0.25">
      <c r="K295" s="25"/>
      <c r="L295" s="25"/>
    </row>
    <row r="296" spans="11:12" x14ac:dyDescent="0.25">
      <c r="K296" s="25"/>
      <c r="L296" s="25"/>
    </row>
    <row r="297" spans="11:12" x14ac:dyDescent="0.25">
      <c r="K297" s="25"/>
      <c r="L297" s="25"/>
    </row>
    <row r="298" spans="11:12" x14ac:dyDescent="0.25">
      <c r="K298" s="25"/>
      <c r="L298" s="25"/>
    </row>
    <row r="299" spans="11:12" x14ac:dyDescent="0.25">
      <c r="K299" s="25"/>
      <c r="L299" s="25"/>
    </row>
    <row r="300" spans="11:12" x14ac:dyDescent="0.25">
      <c r="K300" s="25"/>
      <c r="L300" s="25"/>
    </row>
    <row r="301" spans="11:12" x14ac:dyDescent="0.25">
      <c r="K301" s="25"/>
      <c r="L301" s="25"/>
    </row>
    <row r="302" spans="11:12" x14ac:dyDescent="0.25">
      <c r="K302" s="25"/>
      <c r="L302" s="25"/>
    </row>
    <row r="303" spans="11:12" x14ac:dyDescent="0.25">
      <c r="K303" s="25"/>
      <c r="L303" s="25"/>
    </row>
    <row r="304" spans="11:12" x14ac:dyDescent="0.25">
      <c r="K304" s="25"/>
      <c r="L304" s="25"/>
    </row>
    <row r="305" spans="11:12" x14ac:dyDescent="0.25">
      <c r="K305" s="25"/>
      <c r="L305" s="25"/>
    </row>
    <row r="306" spans="11:12" x14ac:dyDescent="0.25">
      <c r="K306" s="25"/>
      <c r="L306" s="25"/>
    </row>
    <row r="307" spans="11:12" x14ac:dyDescent="0.25">
      <c r="K307" s="25"/>
      <c r="L307" s="25"/>
    </row>
    <row r="308" spans="11:12" x14ac:dyDescent="0.25">
      <c r="K308" s="25"/>
      <c r="L308" s="25"/>
    </row>
    <row r="309" spans="11:12" x14ac:dyDescent="0.25">
      <c r="K309" s="25"/>
      <c r="L309" s="25"/>
    </row>
    <row r="310" spans="11:12" x14ac:dyDescent="0.25">
      <c r="K310" s="25"/>
      <c r="L310" s="25"/>
    </row>
    <row r="311" spans="11:12" x14ac:dyDescent="0.25">
      <c r="K311" s="25"/>
      <c r="L311" s="25"/>
    </row>
    <row r="312" spans="11:12" x14ac:dyDescent="0.25">
      <c r="K312" s="25"/>
      <c r="L312" s="25"/>
    </row>
    <row r="313" spans="11:12" x14ac:dyDescent="0.25">
      <c r="K313" s="25"/>
      <c r="L313" s="25"/>
    </row>
    <row r="314" spans="11:12" x14ac:dyDescent="0.25">
      <c r="K314" s="25"/>
      <c r="L314" s="25"/>
    </row>
    <row r="315" spans="11:12" x14ac:dyDescent="0.25">
      <c r="K315" s="25"/>
      <c r="L315" s="25"/>
    </row>
    <row r="316" spans="11:12" x14ac:dyDescent="0.25">
      <c r="K316" s="25"/>
      <c r="L316" s="25"/>
    </row>
    <row r="317" spans="11:12" x14ac:dyDescent="0.25">
      <c r="K317" s="25"/>
      <c r="L317" s="25"/>
    </row>
    <row r="318" spans="11:12" x14ac:dyDescent="0.25">
      <c r="K318" s="25"/>
      <c r="L318" s="25"/>
    </row>
    <row r="319" spans="11:12" x14ac:dyDescent="0.25">
      <c r="K319" s="25"/>
      <c r="L319" s="25"/>
    </row>
    <row r="320" spans="11:12" x14ac:dyDescent="0.25">
      <c r="K320" s="25"/>
      <c r="L320" s="25"/>
    </row>
    <row r="321" spans="11:12" x14ac:dyDescent="0.25">
      <c r="K321" s="25"/>
      <c r="L321" s="25"/>
    </row>
    <row r="322" spans="11:12" x14ac:dyDescent="0.25">
      <c r="K322" s="25"/>
      <c r="L322" s="25"/>
    </row>
    <row r="323" spans="11:12" x14ac:dyDescent="0.25">
      <c r="K323" s="25"/>
      <c r="L323" s="25"/>
    </row>
    <row r="324" spans="11:12" x14ac:dyDescent="0.25">
      <c r="K324" s="25"/>
      <c r="L324" s="25"/>
    </row>
    <row r="325" spans="11:12" x14ac:dyDescent="0.25">
      <c r="K325" s="25"/>
      <c r="L325" s="25"/>
    </row>
    <row r="326" spans="11:12" x14ac:dyDescent="0.25">
      <c r="K326" s="25"/>
      <c r="L326" s="25"/>
    </row>
    <row r="327" spans="11:12" x14ac:dyDescent="0.25">
      <c r="K327" s="25"/>
      <c r="L327" s="25"/>
    </row>
    <row r="328" spans="11:12" x14ac:dyDescent="0.25">
      <c r="K328" s="25"/>
      <c r="L328" s="25"/>
    </row>
    <row r="329" spans="11:12" x14ac:dyDescent="0.25">
      <c r="K329" s="25"/>
      <c r="L329" s="25"/>
    </row>
    <row r="330" spans="11:12" x14ac:dyDescent="0.25">
      <c r="K330" s="25"/>
      <c r="L330" s="25"/>
    </row>
    <row r="331" spans="11:12" x14ac:dyDescent="0.25">
      <c r="K331" s="25"/>
      <c r="L331" s="25"/>
    </row>
    <row r="332" spans="11:12" x14ac:dyDescent="0.25">
      <c r="K332" s="25"/>
      <c r="L332" s="25"/>
    </row>
    <row r="333" spans="11:12" x14ac:dyDescent="0.25">
      <c r="K333" s="25"/>
      <c r="L333" s="25"/>
    </row>
    <row r="334" spans="11:12" x14ac:dyDescent="0.25">
      <c r="K334" s="25"/>
      <c r="L334" s="25"/>
    </row>
    <row r="335" spans="11:12" x14ac:dyDescent="0.25">
      <c r="K335" s="25"/>
      <c r="L335" s="25"/>
    </row>
    <row r="336" spans="11:12" x14ac:dyDescent="0.25">
      <c r="K336" s="25"/>
      <c r="L336" s="25"/>
    </row>
    <row r="337" spans="11:12" x14ac:dyDescent="0.25">
      <c r="K337" s="25"/>
      <c r="L337" s="25"/>
    </row>
    <row r="338" spans="11:12" x14ac:dyDescent="0.25">
      <c r="K338" s="25"/>
      <c r="L338" s="25"/>
    </row>
    <row r="339" spans="11:12" x14ac:dyDescent="0.25">
      <c r="K339" s="25"/>
      <c r="L339" s="25"/>
    </row>
    <row r="340" spans="11:12" x14ac:dyDescent="0.25">
      <c r="K340" s="25"/>
      <c r="L340" s="25"/>
    </row>
    <row r="341" spans="11:12" x14ac:dyDescent="0.25">
      <c r="K341" s="25"/>
      <c r="L341" s="25"/>
    </row>
    <row r="342" spans="11:12" x14ac:dyDescent="0.25">
      <c r="K342" s="25"/>
      <c r="L342" s="25"/>
    </row>
    <row r="343" spans="11:12" x14ac:dyDescent="0.25">
      <c r="K343" s="25"/>
      <c r="L343" s="25"/>
    </row>
    <row r="344" spans="11:12" x14ac:dyDescent="0.25">
      <c r="K344" s="25"/>
      <c r="L344" s="25"/>
    </row>
    <row r="345" spans="11:12" x14ac:dyDescent="0.25">
      <c r="K345" s="25"/>
      <c r="L345" s="25"/>
    </row>
    <row r="346" spans="11:12" x14ac:dyDescent="0.25">
      <c r="K346" s="25"/>
      <c r="L346" s="25"/>
    </row>
    <row r="347" spans="11:12" x14ac:dyDescent="0.25">
      <c r="K347" s="25"/>
      <c r="L347" s="25"/>
    </row>
    <row r="348" spans="11:12" x14ac:dyDescent="0.25">
      <c r="K348" s="25"/>
      <c r="L348" s="25"/>
    </row>
    <row r="349" spans="11:12" x14ac:dyDescent="0.25">
      <c r="K349" s="25"/>
      <c r="L349" s="25"/>
    </row>
    <row r="350" spans="11:12" x14ac:dyDescent="0.25">
      <c r="K350" s="25"/>
      <c r="L350" s="25"/>
    </row>
    <row r="351" spans="11:12" x14ac:dyDescent="0.25">
      <c r="K351" s="25"/>
      <c r="L351" s="25"/>
    </row>
    <row r="352" spans="11:12" x14ac:dyDescent="0.25">
      <c r="K352" s="25"/>
      <c r="L352" s="25"/>
    </row>
    <row r="353" spans="11:12" x14ac:dyDescent="0.25">
      <c r="K353" s="25"/>
      <c r="L353" s="25"/>
    </row>
    <row r="354" spans="11:12" x14ac:dyDescent="0.25">
      <c r="K354" s="25"/>
      <c r="L354" s="25"/>
    </row>
    <row r="355" spans="11:12" x14ac:dyDescent="0.25">
      <c r="K355" s="25"/>
      <c r="L355" s="25"/>
    </row>
    <row r="356" spans="11:12" x14ac:dyDescent="0.25">
      <c r="K356" s="25"/>
      <c r="L356" s="25"/>
    </row>
    <row r="357" spans="11:12" x14ac:dyDescent="0.25">
      <c r="K357" s="25"/>
      <c r="L357" s="25"/>
    </row>
    <row r="358" spans="11:12" x14ac:dyDescent="0.25">
      <c r="K358" s="25"/>
      <c r="L358" s="25"/>
    </row>
    <row r="359" spans="11:12" x14ac:dyDescent="0.25">
      <c r="K359" s="25"/>
      <c r="L359" s="25"/>
    </row>
    <row r="360" spans="11:12" x14ac:dyDescent="0.25">
      <c r="K360" s="25"/>
      <c r="L360" s="25"/>
    </row>
    <row r="361" spans="11:12" x14ac:dyDescent="0.25">
      <c r="K361" s="25"/>
      <c r="L361" s="25"/>
    </row>
    <row r="362" spans="11:12" x14ac:dyDescent="0.25">
      <c r="K362" s="25"/>
      <c r="L362" s="25"/>
    </row>
    <row r="363" spans="11:12" x14ac:dyDescent="0.25">
      <c r="K363" s="25"/>
      <c r="L363" s="25"/>
    </row>
    <row r="364" spans="11:12" x14ac:dyDescent="0.25">
      <c r="K364" s="25"/>
      <c r="L364" s="25"/>
    </row>
    <row r="365" spans="11:12" x14ac:dyDescent="0.25">
      <c r="K365" s="25"/>
      <c r="L365" s="25"/>
    </row>
    <row r="366" spans="11:12" x14ac:dyDescent="0.25">
      <c r="K366" s="25"/>
      <c r="L366" s="25"/>
    </row>
    <row r="367" spans="11:12" x14ac:dyDescent="0.25">
      <c r="K367" s="25"/>
      <c r="L367" s="25"/>
    </row>
    <row r="368" spans="11:12" x14ac:dyDescent="0.25">
      <c r="K368" s="25"/>
      <c r="L368" s="25"/>
    </row>
    <row r="369" spans="11:12" x14ac:dyDescent="0.25">
      <c r="K369" s="25"/>
      <c r="L369" s="25"/>
    </row>
    <row r="370" spans="11:12" x14ac:dyDescent="0.25">
      <c r="K370" s="25"/>
      <c r="L370" s="25"/>
    </row>
    <row r="371" spans="11:12" x14ac:dyDescent="0.25">
      <c r="K371" s="25"/>
      <c r="L371" s="25"/>
    </row>
    <row r="372" spans="11:12" x14ac:dyDescent="0.25">
      <c r="K372" s="25"/>
      <c r="L372" s="25"/>
    </row>
    <row r="373" spans="11:12" x14ac:dyDescent="0.25">
      <c r="K373" s="25"/>
      <c r="L373" s="25"/>
    </row>
    <row r="374" spans="11:12" x14ac:dyDescent="0.25">
      <c r="K374" s="25"/>
      <c r="L374" s="25"/>
    </row>
    <row r="375" spans="11:12" x14ac:dyDescent="0.25">
      <c r="K375" s="25"/>
      <c r="L375" s="25"/>
    </row>
    <row r="376" spans="11:12" x14ac:dyDescent="0.25">
      <c r="K376" s="25"/>
      <c r="L376" s="25"/>
    </row>
    <row r="377" spans="11:12" x14ac:dyDescent="0.25">
      <c r="K377" s="25"/>
      <c r="L377" s="25"/>
    </row>
    <row r="378" spans="11:12" x14ac:dyDescent="0.25">
      <c r="K378" s="25"/>
      <c r="L378" s="25"/>
    </row>
    <row r="379" spans="11:12" x14ac:dyDescent="0.25">
      <c r="K379" s="25"/>
      <c r="L379" s="25"/>
    </row>
    <row r="380" spans="11:12" x14ac:dyDescent="0.25">
      <c r="K380" s="25"/>
      <c r="L380" s="25"/>
    </row>
    <row r="381" spans="11:12" x14ac:dyDescent="0.25">
      <c r="K381" s="25"/>
      <c r="L381" s="25"/>
    </row>
    <row r="382" spans="11:12" x14ac:dyDescent="0.25">
      <c r="K382" s="25"/>
      <c r="L382" s="25"/>
    </row>
    <row r="383" spans="11:12" x14ac:dyDescent="0.25">
      <c r="K383" s="25"/>
      <c r="L383" s="25"/>
    </row>
    <row r="384" spans="11:12" x14ac:dyDescent="0.25">
      <c r="K384" s="25"/>
      <c r="L384" s="25"/>
    </row>
    <row r="385" spans="11:12" x14ac:dyDescent="0.25">
      <c r="K385" s="25"/>
      <c r="L385" s="25"/>
    </row>
    <row r="386" spans="11:12" x14ac:dyDescent="0.25">
      <c r="K386" s="25"/>
      <c r="L386" s="25"/>
    </row>
    <row r="387" spans="11:12" x14ac:dyDescent="0.25">
      <c r="K387" s="25"/>
      <c r="L387" s="25"/>
    </row>
    <row r="388" spans="11:12" x14ac:dyDescent="0.25">
      <c r="K388" s="25"/>
      <c r="L388" s="25"/>
    </row>
    <row r="389" spans="11:12" x14ac:dyDescent="0.25">
      <c r="K389" s="25"/>
      <c r="L389" s="25"/>
    </row>
    <row r="390" spans="11:12" x14ac:dyDescent="0.25">
      <c r="K390" s="25"/>
      <c r="L390" s="25"/>
    </row>
    <row r="391" spans="11:12" x14ac:dyDescent="0.25">
      <c r="K391" s="25"/>
      <c r="L391" s="25"/>
    </row>
    <row r="392" spans="11:12" x14ac:dyDescent="0.25">
      <c r="K392" s="25"/>
      <c r="L392" s="25"/>
    </row>
    <row r="393" spans="11:12" x14ac:dyDescent="0.25">
      <c r="K393" s="25"/>
      <c r="L393" s="25"/>
    </row>
    <row r="394" spans="11:12" x14ac:dyDescent="0.25">
      <c r="K394" s="25"/>
      <c r="L394" s="25"/>
    </row>
    <row r="395" spans="11:12" x14ac:dyDescent="0.25">
      <c r="K395" s="25"/>
      <c r="L395" s="25"/>
    </row>
    <row r="396" spans="11:12" x14ac:dyDescent="0.25">
      <c r="K396" s="25"/>
      <c r="L396" s="25"/>
    </row>
    <row r="397" spans="11:12" x14ac:dyDescent="0.25">
      <c r="K397" s="25"/>
      <c r="L397" s="25"/>
    </row>
    <row r="398" spans="11:12" x14ac:dyDescent="0.25">
      <c r="K398" s="25"/>
      <c r="L398" s="25"/>
    </row>
    <row r="399" spans="11:12" x14ac:dyDescent="0.25">
      <c r="K399" s="25"/>
      <c r="L399" s="25"/>
    </row>
    <row r="400" spans="11:12" x14ac:dyDescent="0.25">
      <c r="K400" s="25"/>
      <c r="L400" s="25"/>
    </row>
    <row r="401" spans="11:12" x14ac:dyDescent="0.25">
      <c r="K401" s="25"/>
      <c r="L401" s="25"/>
    </row>
    <row r="402" spans="11:12" x14ac:dyDescent="0.25">
      <c r="K402" s="25"/>
      <c r="L402" s="25"/>
    </row>
    <row r="403" spans="11:12" x14ac:dyDescent="0.25">
      <c r="K403" s="25"/>
      <c r="L403" s="25"/>
    </row>
    <row r="404" spans="11:12" x14ac:dyDescent="0.25">
      <c r="K404" s="25"/>
      <c r="L404" s="25"/>
    </row>
    <row r="405" spans="11:12" x14ac:dyDescent="0.25">
      <c r="K405" s="25"/>
      <c r="L405" s="25"/>
    </row>
    <row r="406" spans="11:12" x14ac:dyDescent="0.25">
      <c r="K406" s="25"/>
      <c r="L406" s="25"/>
    </row>
    <row r="407" spans="11:12" x14ac:dyDescent="0.25">
      <c r="K407" s="25"/>
      <c r="L407" s="25"/>
    </row>
    <row r="408" spans="11:12" x14ac:dyDescent="0.25">
      <c r="K408" s="25"/>
      <c r="L408" s="25"/>
    </row>
    <row r="409" spans="11:12" x14ac:dyDescent="0.25">
      <c r="K409" s="25"/>
      <c r="L409" s="25"/>
    </row>
    <row r="410" spans="11:12" x14ac:dyDescent="0.25">
      <c r="K410" s="25"/>
      <c r="L410" s="25"/>
    </row>
    <row r="411" spans="11:12" x14ac:dyDescent="0.25">
      <c r="K411" s="25"/>
      <c r="L411" s="25"/>
    </row>
    <row r="412" spans="11:12" x14ac:dyDescent="0.25">
      <c r="K412" s="25"/>
      <c r="L412" s="25"/>
    </row>
    <row r="413" spans="11:12" x14ac:dyDescent="0.25">
      <c r="K413" s="25"/>
      <c r="L413" s="25"/>
    </row>
    <row r="414" spans="11:12" x14ac:dyDescent="0.25">
      <c r="K414" s="25"/>
      <c r="L414" s="25"/>
    </row>
    <row r="415" spans="11:12" x14ac:dyDescent="0.25">
      <c r="K415" s="25"/>
      <c r="L415" s="25"/>
    </row>
    <row r="416" spans="11:12" x14ac:dyDescent="0.25">
      <c r="K416" s="25"/>
      <c r="L416" s="25"/>
    </row>
    <row r="417" spans="11:12" x14ac:dyDescent="0.25">
      <c r="K417" s="25"/>
      <c r="L417" s="25"/>
    </row>
    <row r="418" spans="11:12" x14ac:dyDescent="0.25">
      <c r="K418" s="25"/>
      <c r="L418" s="25"/>
    </row>
    <row r="419" spans="11:12" x14ac:dyDescent="0.25">
      <c r="K419" s="25"/>
      <c r="L419" s="25"/>
    </row>
    <row r="420" spans="11:12" x14ac:dyDescent="0.25">
      <c r="K420" s="25"/>
      <c r="L420" s="25"/>
    </row>
    <row r="421" spans="11:12" x14ac:dyDescent="0.25">
      <c r="K421" s="25"/>
      <c r="L421" s="25"/>
    </row>
    <row r="422" spans="11:12" x14ac:dyDescent="0.25">
      <c r="K422" s="25"/>
      <c r="L422" s="25"/>
    </row>
    <row r="423" spans="11:12" x14ac:dyDescent="0.25">
      <c r="K423" s="25"/>
      <c r="L423" s="25"/>
    </row>
    <row r="424" spans="11:12" x14ac:dyDescent="0.25">
      <c r="K424" s="25"/>
      <c r="L424" s="25"/>
    </row>
    <row r="425" spans="11:12" x14ac:dyDescent="0.25">
      <c r="K425" s="25"/>
      <c r="L425" s="25"/>
    </row>
    <row r="426" spans="11:12" x14ac:dyDescent="0.25">
      <c r="K426" s="25"/>
      <c r="L426" s="25"/>
    </row>
    <row r="427" spans="11:12" x14ac:dyDescent="0.25">
      <c r="K427" s="25"/>
      <c r="L427" s="25"/>
    </row>
    <row r="428" spans="11:12" x14ac:dyDescent="0.25">
      <c r="K428" s="25"/>
      <c r="L428" s="25"/>
    </row>
    <row r="429" spans="11:12" x14ac:dyDescent="0.25">
      <c r="K429" s="25"/>
      <c r="L429" s="25"/>
    </row>
    <row r="430" spans="11:12" x14ac:dyDescent="0.25">
      <c r="K430" s="25"/>
      <c r="L430" s="25"/>
    </row>
    <row r="431" spans="11:12" x14ac:dyDescent="0.25">
      <c r="K431" s="25"/>
      <c r="L431" s="25"/>
    </row>
    <row r="432" spans="11:12" x14ac:dyDescent="0.25">
      <c r="K432" s="25"/>
      <c r="L432" s="25"/>
    </row>
    <row r="433" spans="11:12" x14ac:dyDescent="0.25">
      <c r="K433" s="25"/>
      <c r="L433" s="25"/>
    </row>
    <row r="434" spans="11:12" x14ac:dyDescent="0.25">
      <c r="K434" s="25"/>
      <c r="L434" s="25"/>
    </row>
    <row r="435" spans="11:12" x14ac:dyDescent="0.25">
      <c r="K435" s="25"/>
      <c r="L435" s="25"/>
    </row>
    <row r="436" spans="11:12" x14ac:dyDescent="0.25">
      <c r="K436" s="25"/>
      <c r="L436" s="25"/>
    </row>
  </sheetData>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880676-7365-4630-A338-05F600D71C98}">
  <ds:schemaRefs>
    <ds:schemaRef ds:uri="http://schemas.microsoft.com/office/2006/documentManagement/types"/>
    <ds:schemaRef ds:uri="http://schemas.microsoft.com/office/2006/metadata/properties"/>
    <ds:schemaRef ds:uri="d86dcf25-4b90-449e-a0df-ab101880990e"/>
    <ds:schemaRef ds:uri="http://purl.org/dc/dcmitype/"/>
    <ds:schemaRef ds:uri="http://purl.org/dc/terms/"/>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F3803E9D-085B-4F6F-B15E-121919422E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4B38D6-65B8-4292-8F57-7097CC6CCF02}">
  <ds:schemaRefs>
    <ds:schemaRef ds:uri="http://schemas.microsoft.com/sharepoint/events"/>
  </ds:schemaRefs>
</ds:datastoreItem>
</file>

<file path=customXml/itemProps4.xml><?xml version="1.0" encoding="utf-8"?>
<ds:datastoreItem xmlns:ds="http://schemas.openxmlformats.org/officeDocument/2006/customXml" ds:itemID="{3703EB96-DE3C-4374-B531-348749A5DC3D}">
  <ds:schemaRefs>
    <ds:schemaRef ds:uri="http://schemas.microsoft.com/sharepoint/v3/contenttype/form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Pre-requisites</vt:lpstr>
      <vt:lpstr>Load Shape Criteria</vt:lpstr>
      <vt:lpstr>Step 10</vt:lpstr>
      <vt:lpstr>METH002-Method 2</vt:lpstr>
      <vt:lpstr>Step 20</vt:lpstr>
      <vt:lpstr>Step 40-50</vt:lpstr>
      <vt:lpstr>Step 60-70</vt:lpstr>
      <vt:lpstr>METH002-Method 0</vt:lpstr>
      <vt:lpstr>Step 150</vt:lpstr>
      <vt:lpstr>Step 170-180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Webster, Dave</dc:creator>
  <cp:lastModifiedBy>Webster, Dave</cp:lastModifiedBy>
  <dcterms:created xsi:type="dcterms:W3CDTF">2024-12-10T13:29:52Z</dcterms:created>
  <dcterms:modified xsi:type="dcterms:W3CDTF">2025-08-04T15:25:54Z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